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1 SR 303-SR 14 Int\400-Engineering\Roadway\EngData\"/>
    </mc:Choice>
  </mc:AlternateContent>
  <xr:revisionPtr revIDLastSave="0" documentId="13_ncr:1_{B92B3A77-8CCF-4600-8556-1799B2D601A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AD32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V84" i="1"/>
  <c r="P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Q23" i="1"/>
  <c r="Q84" i="1" s="1"/>
  <c r="R23" i="1"/>
  <c r="R84" i="1" s="1"/>
  <c r="S23" i="1"/>
  <c r="S84" i="1" s="1"/>
  <c r="T23" i="1"/>
  <c r="T84" i="1" s="1"/>
  <c r="U23" i="1"/>
  <c r="U84" i="1" s="1"/>
  <c r="V23" i="1"/>
  <c r="W23" i="1"/>
  <c r="X23" i="1"/>
  <c r="Y23" i="1"/>
  <c r="Z23" i="1"/>
  <c r="AA23" i="1"/>
  <c r="AB23" i="1"/>
  <c r="AC23" i="1"/>
  <c r="AD23" i="1"/>
  <c r="AE23" i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<sst xmlns="http://schemas.openxmlformats.org/spreadsheetml/2006/main" count="78" uniqueCount="31">
  <si>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</si>
  <si>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</si>
  <si>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</si>
  <si>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</si>
  <si>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</si>
  <si>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</si>
  <si>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</si>
  <si>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</si>
  <si>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</si>
  <si>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</si>
  <si>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</si>
  <si>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</si>
  <si>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</si>
  <si>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</si>
  <si>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</si>
  <si>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</si>
  <si>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</si>
  <si>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</si>
  <si>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</si>
  <si>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</si>
  <si>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</si>
  <si>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</si>
  <si>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</si>
  <si>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203E10000</t>
  </si>
  <si>
    <t>203E20000</t>
  </si>
  <si>
    <t>-</t>
  </si>
  <si>
    <t>659E00500</t>
  </si>
  <si>
    <t>TOTALS</t>
  </si>
  <si>
    <t> C/L CONST. S.R. 303</t>
  </si>
  <si>
    <t> C/L R/W. S.R. 303</t>
  </si>
  <si>
    <t> C/L R/W. &amp; CONST. S.R.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</si>
</sst>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  <font>
      <i/>
      <sz val="10"/>
      <name val="Arial"/>
      <family val="2"/>
    </font>
    <font>
      <i/>
      <sz val="10"/>
      <name val="OHDOTSymbols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1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165" fontId="8" fillId="0" borderId="9" xfId="0" applyNumberFormat="1" applyFont="1" applyBorder="1" applyAlignment="1" applyProtection="1">
      <alignment horizontal="center" vertical="center"/>
      <protection locked="0"/>
    </xf>
    <xf numFmtId="165" fontId="8" fillId="0" borderId="31" xfId="0" applyNumberFormat="1" applyFont="1" applyBorder="1" applyAlignment="1" applyProtection="1">
      <alignment horizontal="center" vertical="center"/>
      <protection locked="0"/>
    </xf>
    <xf numFmtId="165" fontId="8" fillId="0" borderId="11" xfId="0" applyNumberFormat="1" applyFont="1" applyBorder="1" applyAlignment="1" applyProtection="1">
      <alignment horizontal="center" vertical="center"/>
      <protection locked="0"/>
    </xf>
    <xf numFmtId="165" fontId="8" fillId="0" borderId="32" xfId="0" applyNumberFormat="1" applyFont="1" applyBorder="1" applyAlignment="1" applyProtection="1">
      <alignment horizontal="center" vertical="center"/>
      <protection locked="0"/>
    </xf>
    <xf numFmtId="165" fontId="8" fillId="0" borderId="33" xfId="0" applyNumberFormat="1" applyFont="1" applyBorder="1" applyAlignment="1" applyProtection="1">
      <alignment horizontal="center" vertical="center"/>
      <protection locked="0"/>
    </xf>
    <xf numFmtId="165" fontId="8" fillId="0" borderId="34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5" fontId="9" fillId="0" borderId="6" xfId="0" applyNumberFormat="1" applyFont="1" applyBorder="1" applyAlignment="1" applyProtection="1">
      <alignment horizontal="center" vertical="center"/>
      <protection locked="0"/>
    </xf>
    <xf numFmtId="165" fontId="9" fillId="0" borderId="13" xfId="0" applyNumberFormat="1" applyFont="1" applyBorder="1" applyAlignment="1" applyProtection="1">
      <alignment horizontal="center" vertical="center"/>
      <protection locked="0"/>
    </xf>
    <xf numFmtId="165" fontId="9" fillId="0" borderId="8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9" xfId="0" applyNumberFormat="1" applyFont="1" applyBorder="1" applyAlignment="1" applyProtection="1">
      <alignment horizontal="center" vertical="center"/>
      <protection locked="0"/>
    </xf>
    <xf numFmtId="165" fontId="8" fillId="0" borderId="20" xfId="0" applyNumberFormat="1" applyFont="1" applyBorder="1" applyAlignment="1" applyProtection="1">
      <alignment horizontal="center" vertical="center"/>
      <protection locked="0"/>
    </xf>
    <xf numFmtId="165" fontId="9" fillId="0" borderId="9" xfId="0" applyNumberFormat="1" applyFont="1" applyBorder="1" applyAlignment="1" applyProtection="1">
      <alignment horizontal="center" vertical="center"/>
      <protection locked="0"/>
    </xf>
    <xf numFmtId="165" fontId="9" fillId="0" borderId="31" xfId="0" applyNumberFormat="1" applyFont="1" applyBorder="1" applyAlignment="1" applyProtection="1">
      <alignment horizontal="center" vertical="center"/>
      <protection locked="0"/>
    </xf>
    <xf numFmtId="165" fontId="9" fillId="0" borderId="11" xfId="0" applyNumberFormat="1" applyFont="1" applyBorder="1" applyAlignment="1" applyProtection="1">
      <alignment horizontal="center" vertical="center"/>
      <protection locked="0"/>
    </xf>
    <xf numFmtId="165" fontId="8" fillId="0" borderId="10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ublic\OH\Streetsboro\2022\2022008.11%20SR%20303-SR%2014%20Int\400-Engineering\Roadway\EngData\POR-117173-GENSUM.xlsm" TargetMode="External"/><Relationship Id="rId1" Type="http://schemas.openxmlformats.org/officeDocument/2006/relationships/externalLinkPath" Target="POR-11717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F14" t="str">
            <v>SEE PROPOSAL NOTE 107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F15" t="str">
            <v>SEE PROPOSAL NOTE 105</v>
          </cell>
          <cell r="G15">
            <v>0</v>
          </cell>
        </row>
        <row r="16">
          <cell r="A16" t="str">
            <v>108E10000</v>
          </cell>
          <cell r="B16" t="str">
            <v>Y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B17" t="str">
            <v>Y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B21" t="str">
            <v>Y</v>
          </cell>
          <cell r="C21" t="str">
            <v>LS</v>
          </cell>
          <cell r="D21" t="str">
            <v>CLEARING AND GRUBBING</v>
          </cell>
          <cell r="F21" t="str">
            <v>WORK ORDER/SPECIFIED LOCATION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F22" t="str">
            <v>WORK ORDER/SPECIFIED LOCATION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B30" t="str">
            <v>Y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B39" t="str">
            <v>Y</v>
          </cell>
          <cell r="C39" t="str">
            <v>EACH</v>
          </cell>
          <cell r="D39" t="str">
            <v>STUMP REMOVED, 60" DIAMETER</v>
          </cell>
          <cell r="F39" t="str">
            <v>DESIGN BUILD PROJECTS ONLY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B164" t="str">
            <v>Y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B165" t="str">
            <v>Y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F170" t="str">
            <v>ADD SUPPLEMENTAL OR PARCEL NO.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F171" t="str">
            <v>ADD SUPPLEMENTAL OR PARCEL NO.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B196" t="str">
            <v>Y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B197" t="str">
            <v>Y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B202" t="str">
            <v>Y</v>
          </cell>
          <cell r="C202" t="str">
            <v>EACH</v>
          </cell>
          <cell r="D202" t="str">
            <v>REGULATED UNDERGROUND STORAGE TANK REMOVED</v>
          </cell>
          <cell r="F202" t="str">
            <v>SPECIFY DIAMETER</v>
          </cell>
          <cell r="G202">
            <v>0</v>
          </cell>
        </row>
        <row r="203">
          <cell r="A203" t="str">
            <v>202E67001</v>
          </cell>
          <cell r="B203" t="str">
            <v>Y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SPECIFY DIAMETER</v>
          </cell>
          <cell r="G204">
            <v>1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B229" t="str">
            <v>Y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F232" t="str">
            <v>ADD SUPPLEMENTAL DESCRIPTION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F233" t="str">
            <v>ADD SUPPLEMENTAL DESCRIPTION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202E98600</v>
          </cell>
          <cell r="B241" t="str">
            <v>Y</v>
          </cell>
          <cell r="C241" t="str">
            <v>EACH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202E98700</v>
          </cell>
          <cell r="B242" t="str">
            <v>Y</v>
          </cell>
          <cell r="C242" t="str">
            <v>FT</v>
          </cell>
          <cell r="D242" t="str">
            <v>ABANDON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B284" t="str">
            <v>Y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B285" t="str">
            <v>Y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 t="str">
            <v>ADD SUPPLEMENTAL DESCRIPTION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 t="str">
            <v>ADD SUPPLEMENTAL DESCRIPTION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203E98500</v>
          </cell>
          <cell r="B298" t="str">
            <v>Y</v>
          </cell>
          <cell r="C298" t="str">
            <v>LS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B324" t="str">
            <v>Y</v>
          </cell>
          <cell r="C324" t="str">
            <v>SY</v>
          </cell>
          <cell r="D324" t="str">
            <v>GEOGRID</v>
          </cell>
          <cell r="F324" t="str">
            <v>SPECIFY THICKNESS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B343" t="str">
            <v>Y</v>
          </cell>
          <cell r="C343" t="str">
            <v>HOUR</v>
          </cell>
          <cell r="D343" t="str">
            <v>TEST ROLLING</v>
          </cell>
          <cell r="F343" t="str">
            <v>ADD SUPPLEMENTAL DESCRIPTION</v>
          </cell>
          <cell r="G343">
            <v>0</v>
          </cell>
        </row>
        <row r="344">
          <cell r="A344" t="str">
            <v>206E30000</v>
          </cell>
          <cell r="B344" t="str">
            <v>Y</v>
          </cell>
          <cell r="C344" t="str">
            <v>LS</v>
          </cell>
          <cell r="D344" t="str">
            <v>MIXTURE DESIGN FOR CHEMICALLY STABILIZED SOILS</v>
          </cell>
          <cell r="F344" t="str">
            <v>ADD SUPPLEMENTAL DESCRIPTION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F356" t="str">
            <v>CHECK UNIT OF MEASURE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F357" t="str">
            <v>CHECK UNIT OF MEASURE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B364" t="str">
            <v>Y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F367" t="str">
            <v>CHECK UNIT OF MEASURE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F374" t="str">
            <v>SPECIFY DEPTH, TYPE AND CLASS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F375" t="str">
            <v>CHECK UNIT OF MEASURE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 t="str">
            <v>ADD SUPPLEMENTAL DESCRIPTION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 t="str">
            <v>CHECK UNIT OF MEASURE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F393" t="str">
            <v>CHECK UNIT OF MEASURE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 t="str">
            <v>USE 255E11001 OR 255E12001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 t="str">
            <v>USE 255E13000 OR 255E14000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F406" t="str">
            <v>USE 255E13001 OR 255E14001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F407" t="str">
            <v>USE 255E15000 OR 255E16000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F408" t="str">
            <v>USE 255E15001 OR 255E16001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F409" t="str">
            <v>ADD SUPPLEMENTAL DESCRIPTION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F410" t="str">
            <v>USE 255E17000 OR 255E18000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F411" t="str">
            <v>USE 255E17000 OR 255E18000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F423" t="str">
            <v>ADD SUPPLEMENTAL DESCRIPTION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B433" t="str">
            <v>Y</v>
          </cell>
          <cell r="C433" t="str">
            <v>CY</v>
          </cell>
          <cell r="D433" t="str">
            <v>ASPHALT CONCRETE BASE, PG64-22, (449), (DRIVEWAYS)</v>
          </cell>
          <cell r="F433" t="str">
            <v>DESIGN BUILD PROJECTS ONLY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F439" t="str">
            <v>SPECIFY BINDER TYPE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F475" t="str">
            <v>ADD SUPPLEMENTAL DESCRIPTION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B481" t="str">
            <v>Y</v>
          </cell>
          <cell r="C481" t="str">
            <v>GAL</v>
          </cell>
          <cell r="D481" t="str">
            <v>TACK COAT, 702.13, AS PER PLAN</v>
          </cell>
          <cell r="F481" t="str">
            <v>DESIGN BUILD PROJECTS ONLY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F488" t="str">
            <v>ADD SUPPLEMENTAL DESCRIPTION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F506" t="str">
            <v>CHECK UNIT OF MEASURE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F508" t="str">
            <v>CHECK UNIT OF MEASURE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F542" t="str">
            <v>ADD SUPPLEMENTAL DESCRIPTION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F543" t="str">
            <v>ADD SUPPLEMENTAL DESCRIPTION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F544" t="str">
            <v>ADD SUPPLEMENTAL DESCRIPTION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F556" t="str">
            <v>SPECIFY BINDER TYPE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F558" t="str">
            <v>SPECIFY BINDER TYPE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F559" t="str">
            <v>SPECIFY BINDER TYPE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F567" t="str">
            <v>SPECIFY BINDER TYPE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F575" t="str">
            <v>SPECIFY BINDER TYPE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F577" t="str">
            <v>SPECIFY BINDER TYPE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F584" t="str">
            <v>ADD SUPPLEMENTAL DESCRIPTION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F585" t="str">
            <v>ADD SUPPLEMENTAL DESCRIPTION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F590" t="str">
            <v>SPECIFY BINDER TYPE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F595" t="str">
            <v>SPECIFY BINDER TYPE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F597" t="str">
            <v>SPECIFY BINDER TYPE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F602" t="str">
            <v>SPECIFY BINDER TYPE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F604" t="str">
            <v>SPECIFY BINDER TYPE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F609" t="str">
            <v>SPECIFY BINDER TYPE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F610" t="str">
            <v>SPECIFY BINDER TYPE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F615" t="str">
            <v>SPECIFY BINDER TYPE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F624" t="str">
            <v>SPECIFY BINDER TYPE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F629" t="str">
            <v>SPECIFY BINDER TYPE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F630" t="str">
            <v>SPECIFY BINDER TYPE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F635" t="str">
            <v>SPECIFY BINDER TYPE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F640" t="str">
            <v>SPECIFY BINDER TYPE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F645" t="str">
            <v>SPECIFY BINDER TYPE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F651" t="str">
            <v>SPECIFY BINDER TYPE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F662" t="str">
            <v>SPECIFY BINDER TYPE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F664" t="str">
            <v>SPECIFY BINDER TYPE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F670" t="str">
            <v>SPECIFY BINDER TYPE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F672" t="str">
            <v>SPECIFY BINDER TYPE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F699" t="str">
            <v>ADD SUPPLEMENTAL DESCRIPTION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F704" t="str">
            <v>ADD SUPPLEMENTAL DESCRIPTION</v>
          </cell>
          <cell r="G704">
            <v>0</v>
          </cell>
        </row>
        <row r="705">
          <cell r="A705" t="str">
            <v>451E10021</v>
          </cell>
          <cell r="B705" t="str">
            <v>Y</v>
          </cell>
          <cell r="C705" t="str">
            <v>SY</v>
          </cell>
          <cell r="D705" t="str">
            <v>6" REINFORCED CONCRETE PAVEMENT, CLASS QC 1P WITH QC/QA, AS PER PLAN</v>
          </cell>
          <cell r="F705" t="str">
            <v>DESIGN BUILD PROJECTS ONLY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F750" t="str">
            <v>ADD SUPPLEMENTAL DESCRIPTION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B754" t="str">
            <v>Y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B755" t="str">
            <v>Y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B756" t="str">
            <v>Y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B757" t="str">
            <v>Y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F834" t="str">
            <v>ADD SUPPLEMENTAL DESCRIPTION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F835" t="str">
            <v>ADD SUPPLEMENTAL DESCRIPTION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F856" t="str">
            <v>CHECK UNIT OF MEASURE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F858" t="str">
            <v>CHECK UNIT OF MEASURE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F864" t="str">
            <v>ADD SUPPLEMENTAL DESCRIPTION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F865" t="str">
            <v>SPECIFY MIN. SECTION MODULUS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F889" t="str">
            <v>ADD SUPPLEMENTAL DESCRIPTION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F890" t="str">
            <v>ADD SUPPLEMENTAL DESCRIPTION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B920" t="str">
            <v>Y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B921" t="str">
            <v>Y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B922" t="str">
            <v>Y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F927" t="str">
            <v>ADD SUPPLEMENTAL DESCRIPTION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F928" t="str">
            <v>ADD SUPPLEMENTAL DESCRIPTION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F929" t="str">
            <v>ADD SUPPLEMENTAL DESCRIPTION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F960" t="str">
            <v>ADD SUPPLEMENTAL DESCRIPTION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F981" t="str">
            <v>DIAPHRAGMS FOR CONC I-BEAMS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F982" t="str">
            <v>DIAPHRAGMS FOR CONC I-BEAMS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F987" t="str">
            <v>REPAIR OR RECONSTRUCTION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F988" t="str">
            <v>REPAIR OR RECONSTRUCTION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F1007" t="str">
            <v>CHECK UNIT OF MEASURE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F1025" t="str">
            <v>T TYPE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F1026" t="str">
            <v>T TYPE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F1027" t="str">
            <v>T TYPE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F1028" t="str">
            <v>T TYPE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F1067" t="str">
            <v>CHECK UNIT OF MEASURE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F1101" t="str">
            <v>ADD SUPPLEMENTAL DESCRIPTION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511E81100</v>
          </cell>
          <cell r="B1105" t="str">
            <v>Y</v>
          </cell>
          <cell r="C1105" t="str">
            <v>FT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F1110" t="str">
            <v>ADD SUPPLEMENTAL DESCRIPTION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F1112" t="str">
            <v>ADD SUPPLEMENTAL DESCRIPTION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F1113" t="str">
            <v>ADD SUPPLEMENTAL DESCRIPTION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F1115" t="str">
            <v>PERMANENT GRAFFITI PROTECTION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B1126" t="str">
            <v>Y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F1141" t="str">
            <v>CHECK UNIT OF MEASURE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F1146" t="str">
            <v>ADD SUPPLEMENTAL DESCRIPTION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F1147" t="str">
            <v>ADD SUPPLEMENTAL DESCRIPTION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F1148" t="str">
            <v>ADD SUPPLEMENTAL DESCRIPTION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F1149" t="str">
            <v>ADD SUPPLEMENTAL DESCRIPTION</v>
          </cell>
          <cell r="G1149">
            <v>0</v>
          </cell>
        </row>
        <row r="1150">
          <cell r="A1150" t="str">
            <v>512E73500</v>
          </cell>
          <cell r="B1150" t="str">
            <v>Y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B1151" t="str">
            <v>Y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B1152" t="str">
            <v>Y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B1153" t="str">
            <v>Y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B1161" t="str">
            <v>Y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B1162" t="str">
            <v>Y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B1163" t="str">
            <v>Y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B1164" t="str">
            <v>Y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F1189" t="str">
            <v>CHECK UNIT OF MEASURE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F1191" t="str">
            <v>CHECK UNIT OF MEASURE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F1204" t="str">
            <v>ADD SUPPLEMENTAL DESCRIPTION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F1205" t="str">
            <v>ADD SUPPLEMENTAL DESCRIPTION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F1206" t="str">
            <v>ADD SUPPLEMENTAL DESCRIPTION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F1207" t="str">
            <v>ADD SUPPLEMENTAL DESCRIPTION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F1235" t="str">
            <v>ADD SUPPLEMENTAL DESCRIPTION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F1236" t="str">
            <v>ADD SUPPLEMENTAL DESCRIPTION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F1237" t="str">
            <v>ADD SUPPLEMENTAL DESCRIPTION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F1238" t="str">
            <v>ADD SUPPLEMENTAL DESCRIPTION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SPECIFY BEAM LENGTH</v>
          </cell>
          <cell r="G1242">
            <v>1</v>
          </cell>
        </row>
        <row r="1243">
          <cell r="A1243" t="str">
            <v>515E10010</v>
          </cell>
          <cell r="B1243" t="str">
            <v>Y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SPECIFY BEAM LENGTH</v>
          </cell>
          <cell r="G1243">
            <v>1</v>
          </cell>
        </row>
        <row r="1244">
          <cell r="A1244" t="str">
            <v>515E10011</v>
          </cell>
          <cell r="B1244" t="str">
            <v>Y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515E10020</v>
          </cell>
          <cell r="B1245" t="str">
            <v>Y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F1331" t="str">
            <v>SPECIFY BEAM LENGTH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F1332" t="str">
            <v>SPECIFY BEAM LENGTH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F1334" t="str">
            <v>ADD SUPPLEMENTAL DESCRIPTION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F1356" t="str">
            <v>WITHOUT SIDEWALK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F1357" t="str">
            <v>WITHOUT SIDEWALK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F1358" t="str">
            <v>WITH SIDEWALK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B1360" t="str">
            <v>Y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F1371" t="str">
            <v>SPECIFY THICKNESS</v>
          </cell>
          <cell r="G1371">
            <v>0</v>
          </cell>
        </row>
        <row r="1372">
          <cell r="A1372" t="str">
            <v>516E14021</v>
          </cell>
          <cell r="B1372" t="str">
            <v>Y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ADD SUPPLEMENTAL DESCRIPTION</v>
          </cell>
          <cell r="G1376">
            <v>1</v>
          </cell>
        </row>
        <row r="1377">
          <cell r="A1377" t="str">
            <v>516E14800</v>
          </cell>
          <cell r="B1377" t="str">
            <v>Y</v>
          </cell>
          <cell r="C1377" t="str">
            <v>LS</v>
          </cell>
          <cell r="D1377" t="str">
            <v>STRUCTURAL JOINT OR JOINT SEALER, MISC.:</v>
          </cell>
          <cell r="F1377" t="str">
            <v>ADD SUPPLEMENTAL DESCRIPTION</v>
          </cell>
          <cell r="G1377">
            <v>1</v>
          </cell>
        </row>
        <row r="1378">
          <cell r="A1378" t="str">
            <v>516E15000</v>
          </cell>
          <cell r="B1378" t="str">
            <v>Y</v>
          </cell>
          <cell r="C1378" t="str">
            <v>EACH</v>
          </cell>
          <cell r="D1378" t="str">
            <v>STRUCTURAL JOINT OR JOINT SEALER, MISC.:</v>
          </cell>
          <cell r="F1378" t="str">
            <v>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F1379" t="str">
            <v>ADD SUPPLEMENTAL DESCRIPTION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F1380" t="str">
            <v>ADD SUPPLEMENTAL DESCRIPTION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F1381" t="str">
            <v>ADD SUPPLEMENTAL DESCRIPTION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F1382" t="str">
            <v>ADD SUPPLEMENTAL DESCRIPTION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B1391" t="str">
            <v>Y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B1392" t="str">
            <v>Y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F1418" t="str">
            <v>4"-5" TK, SPECIFY DIMENSIONS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F1419" t="str">
            <v>4"-5" TK, SPECIFY DIMENSIONS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F1420" t="str">
            <v>5" &amp; OVER, SPECIFY DIMENSIONS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F1421" t="str">
            <v>5" &amp; OVER, SPECIFY DIMENSIONS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B1424" t="str">
            <v>Y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B1425" t="str">
            <v>Y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F1426" t="str">
            <v>CHECK UNIT OF MEASURE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F1427" t="str">
            <v>CHECK UNIT OF MEASURE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F1428" t="str">
            <v>CHECK UNIT OF MEASURE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516E46930</v>
          </cell>
          <cell r="B1438" t="str">
            <v>Y</v>
          </cell>
          <cell r="C1438" t="str">
            <v>LS</v>
          </cell>
          <cell r="D1438" t="str">
            <v>BEARING DEVICE, MISC.:</v>
          </cell>
          <cell r="F1438" t="str">
            <v>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F1439" t="str">
            <v>ADD SUPPLEMENTAL DESCRIPTION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F1440" t="str">
            <v>ADD SUPPLEMENTAL DESCRIPTION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F1500" t="str">
            <v>SEE BDM 310.11, STR GROUNDING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F1501" t="str">
            <v>ADD SUPPLEMENTAL DESCRIPTION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F1509" t="str">
            <v>STEEL BEAM BRIDGES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F1510" t="str">
            <v>GIRDER BRIDGES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F1511" t="str">
            <v>GIRDER BRIDGES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F1512" t="str">
            <v>ADD SUPPLEMENTAL DESCRIPTION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F1530" t="str">
            <v>CHECK UNIT OF MEASURE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F1532" t="str">
            <v>CHECK UNIT OF MEASURE</v>
          </cell>
          <cell r="G1532">
            <v>0</v>
          </cell>
        </row>
        <row r="1533">
          <cell r="A1533" t="str">
            <v>518E40000</v>
          </cell>
          <cell r="B1533" t="str">
            <v>Y</v>
          </cell>
          <cell r="C1533" t="str">
            <v>FT</v>
          </cell>
          <cell r="D1533" t="str">
            <v>6" PERFORATED CORRUGATED PLASTIC PIPE</v>
          </cell>
          <cell r="F1533" t="str">
            <v>CHECK UNIT OF MEASURE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F1564" t="str">
            <v>CHECK UNIT OF MEASURE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518E62600</v>
          </cell>
          <cell r="B1568" t="str">
            <v>Y</v>
          </cell>
          <cell r="C1568" t="str">
            <v>SF</v>
          </cell>
          <cell r="D1568" t="str">
            <v>STRUCTURE DRAINAGE, MISC.: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F1570" t="str">
            <v>ADD SUPPLEMENTAL DESCRIPTION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F1571" t="str">
            <v>ADD SUPPLEMENTAL DESCRIPTION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F1572" t="str">
            <v>ADD SUPPLEMENTAL DESCRIPTION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F1573" t="str">
            <v>ADD SUPPLEMENTAL DESCRIPTION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519E12200</v>
          </cell>
          <cell r="B1578" t="str">
            <v>Y</v>
          </cell>
          <cell r="C1578" t="str">
            <v>SY</v>
          </cell>
          <cell r="D1578" t="str">
            <v>PATCHING CONCRETE BRIDGE DECK - TYPE A</v>
          </cell>
          <cell r="F1578" t="str">
            <v>SEE PROPOSAL NOTE 512</v>
          </cell>
          <cell r="G1578">
            <v>0</v>
          </cell>
        </row>
        <row r="1579">
          <cell r="A1579" t="str">
            <v>519E12300</v>
          </cell>
          <cell r="B1579" t="str">
            <v>Y</v>
          </cell>
          <cell r="C1579" t="str">
            <v>SY</v>
          </cell>
          <cell r="D1579" t="str">
            <v>PATCHING CONCRETE BRIDGE DECK - TYPE B</v>
          </cell>
          <cell r="F1579" t="str">
            <v>SEE PROPOSAL NOTE 512</v>
          </cell>
          <cell r="G1579">
            <v>0</v>
          </cell>
        </row>
        <row r="1580">
          <cell r="A1580" t="str">
            <v>519E12304</v>
          </cell>
          <cell r="B1580" t="str">
            <v>Y</v>
          </cell>
          <cell r="C1580" t="str">
            <v>SY</v>
          </cell>
          <cell r="D1580" t="str">
            <v>PATCHING CONCRETE BRIDGE DECK - TYPE C</v>
          </cell>
          <cell r="F1580" t="str">
            <v>SEE PROPOSAL NOTE 512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F1581" t="str">
            <v>ADD SUPPLEMENTAL DESCRIPTION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520E10000</v>
          </cell>
          <cell r="B1588" t="str">
            <v>Y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B1589" t="str">
            <v>Y</v>
          </cell>
          <cell r="C1589" t="str">
            <v>SF</v>
          </cell>
          <cell r="D1589" t="str">
            <v>PNEUMATICALLY PLACED CONCRETE SHOTCRETE, AS PER PLAN</v>
          </cell>
          <cell r="F1589" t="str">
            <v>ADD SUPPLEMENTAL DESCRIPTION</v>
          </cell>
          <cell r="G1589">
            <v>0</v>
          </cell>
        </row>
        <row r="1590">
          <cell r="A1590" t="str">
            <v>522E12200</v>
          </cell>
          <cell r="B1590" t="str">
            <v>Y</v>
          </cell>
          <cell r="C1590" t="str">
            <v>FT</v>
          </cell>
          <cell r="D1590" t="str">
            <v>STRUCTURAL PLATE CORRUGATED METAL STRUCTURE</v>
          </cell>
          <cell r="F1590" t="str">
            <v>SPECIFY DIMENSIONS</v>
          </cell>
          <cell r="G1590">
            <v>1</v>
          </cell>
        </row>
        <row r="1591">
          <cell r="A1591" t="str">
            <v>522E12201</v>
          </cell>
          <cell r="B1591" t="str">
            <v>Y</v>
          </cell>
          <cell r="C1591" t="str">
            <v>FT</v>
          </cell>
          <cell r="D1591" t="str">
            <v>STRUCTURAL PLATE CORRUGATED METAL STRUCTURE, AS PER PLAN</v>
          </cell>
          <cell r="F1591" t="str">
            <v>ADD SUPPLEMENTAL DESCRIPTION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F1594" t="str">
            <v>SPECIFY DIMENSIONS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F1669" t="str">
            <v>ADD SUPPLEMENTAL DESCRIPTION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F1670" t="str">
            <v>ADD SUPPLEMENTAL DESCRIPTION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F1671" t="str">
            <v>ADD SUPPLEMENTAL DESCRIPTION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F1672" t="str">
            <v>ADD SUPPLEMENTAL DESCRIPTION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F3039" t="str">
            <v>ADD SUPPLEMENTAL DESCRIPTION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F3066" t="str">
            <v>ADD SUPPLEMENTAL DESCRIPTION</v>
          </cell>
          <cell r="G3066">
            <v>0</v>
          </cell>
        </row>
        <row r="3067">
          <cell r="A3067" t="str">
            <v>611E99690</v>
          </cell>
          <cell r="B3067" t="str">
            <v>Y</v>
          </cell>
          <cell r="C3067" t="str">
            <v>EACH</v>
          </cell>
          <cell r="D3067" t="str">
            <v>MANHOLE, MISC.:</v>
          </cell>
          <cell r="F3067" t="str">
            <v>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B3077" t="str">
            <v>Y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B3083" t="str">
            <v>Y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F3084" t="str">
            <v>ADD SUPPLEMENTAL DESCRIPTION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611E99920</v>
          </cell>
          <cell r="B3087" t="str">
            <v>Y</v>
          </cell>
          <cell r="C3087" t="str">
            <v>LS</v>
          </cell>
          <cell r="D3087" t="str">
            <v>DRAINAGE STRUCTURE, MISC.:</v>
          </cell>
          <cell r="F3087" t="str">
            <v>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B3102" t="str">
            <v>Y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B3105" t="str">
            <v>Y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F3109" t="str">
            <v>TEMPORARY ONLY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F3118" t="str">
            <v>ADD SUPPLEMENTAL DESCRIPTION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F3125" t="str">
            <v>CHECK UNIT OF MEASURE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B3136" t="str">
            <v>Y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B3142" t="str">
            <v>Y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F3147" t="str">
            <v>SPECIFY 1WAY OR BIDIRECTIONAL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B3161" t="str">
            <v>Y</v>
          </cell>
          <cell r="C3161" t="str">
            <v>EACH</v>
          </cell>
          <cell r="D3161" t="str">
            <v>MAINTENANCE OF TRAFFIC FOR SHOULDER CLOSURE</v>
          </cell>
          <cell r="F3161" t="str">
            <v>SEE PROPOSAL NOTE 124 or 125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F3163" t="str">
            <v>ADD SUPPLEMENTAL DESCRIPTION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F3375" t="str">
            <v>ADD SUPPLEMENTAL DESCRIPTION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ADD SUPPLEMENTAL DESCRIPTION</v>
          </cell>
          <cell r="G3378">
            <v>1</v>
          </cell>
        </row>
        <row r="3379">
          <cell r="A3379" t="str">
            <v>614E98300</v>
          </cell>
          <cell r="B3379" t="str">
            <v>Y</v>
          </cell>
          <cell r="C3379" t="str">
            <v>SF</v>
          </cell>
          <cell r="D3379" t="str">
            <v>WORK ZONE PAVEMENT MARKING, MISC.:</v>
          </cell>
          <cell r="F3379" t="str">
            <v>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B3382" t="str">
            <v>Y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B3387" t="str">
            <v>Y</v>
          </cell>
          <cell r="C3387" t="str">
            <v>SY</v>
          </cell>
          <cell r="D3387" t="str">
            <v>PAVEMENT FOR MAINTAINING TRAFFIC, CLASS B, AS PER PLAN</v>
          </cell>
          <cell r="F3387" t="str">
            <v>DESIGN BUILD PROJECTS ONLY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F3398" t="str">
            <v>ADD SUPPLEMENTAL DESCRIPTION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F3438" t="str">
            <v>ADD SUPPLEMENTAL DESCRIPTION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F3446" t="str">
            <v>ADD SUPPLEMENTAL DESCRIPTION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F3459" t="str">
            <v>REQUIRES PLAN INSERT SHEET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B1,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F3490" t="str">
            <v>ADD SUPPLEMENTAL DESCRIPTION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F3491" t="str">
            <v>ADD SUPPLEMENTAL DESCRIPTION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622E90000</v>
          </cell>
          <cell r="B3495" t="str">
            <v>Y</v>
          </cell>
          <cell r="C3495" t="str">
            <v>FT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F3517" t="str">
            <v>ADD SUPPLEMENTAL DESCRIPTION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B3520" t="str">
            <v>Y</v>
          </cell>
          <cell r="C3520" t="str">
            <v>EACH</v>
          </cell>
          <cell r="D3520" t="str">
            <v>RIGHT-OF-WAY MONUMENT, TYPE B, AS PER PLAN</v>
          </cell>
          <cell r="F3520" t="str">
            <v>DESIGN BUILD PROJECTS ONLY</v>
          </cell>
          <cell r="G3520">
            <v>0</v>
          </cell>
        </row>
        <row r="3521">
          <cell r="A3521" t="str">
            <v>623E40550</v>
          </cell>
          <cell r="B3521" t="str">
            <v>Y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F3526" t="str">
            <v>DESIGN BUILD PROJECTS ONLY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F3540" t="str">
            <v>ADD SUPPLEMENTAL DESCRIPTION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F3543" t="str">
            <v>ADD SUPPLEMENTAL DESCRIPTION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F3544" t="str">
            <v>ADD SUPPLEMENTAL DESCRIPTION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F3624" t="str">
            <v>ADD SUPPLEMENTAL DESCRIPTION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F3647" t="str">
            <v>ADD SUPPLEMENTAL DESCRIPTION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F3658" t="str">
            <v>ADD SUPPLEMENTAL DESCRIPTION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F3681" t="str">
            <v>ADD SUPPLEMENTAL DESCRIPTION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F3693" t="str">
            <v>ADD SUPPLEMENTAL DESCRIPTION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F3710" t="str">
            <v>ADD SUPPLEMENTAL DESCRIPTION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F3716" t="str">
            <v>ONLY FOR EXISTING 2C CIRCUITS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F3734" t="str">
            <v>ADD SUPPLEMENTAL DESCRIPTION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F3808" t="str">
            <v>SPECIFY SIZE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F3809" t="str">
            <v>SPECIFY SIZE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F3810" t="str">
            <v>SPECIFY SIZE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F3811" t="str">
            <v>SPECIFY SIZE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F3812" t="str">
            <v>SPECIFY SIZE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F3824" t="str">
            <v>ADD SUPPLEMENTAL DESCRIPTION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F3825" t="str">
            <v>ADD SUPPLEMENTAL DESCRIPTION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F3842" t="str">
            <v>ADD SUPPLEMENTAL DESCRIPTION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F3853" t="str">
            <v>ADD SUPPLEMENTAL DESCRIPTION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F3854" t="str">
            <v>ADD SUPPLEMENTAL DESCRIPTION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F3855" t="str">
            <v>ADD SUPPLEMENTAL DESCRIPTION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F3870" t="str">
            <v>ADD SUPPLEMENTAL DESCRIPTION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F3914" t="str">
            <v>ADD SUPPLEMENTAL DESCRIPTION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B3925" t="str">
            <v>Y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F3947" t="str">
            <v>CHECK UNIT OF MEASURE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F3948" t="str">
            <v>CHECK UNIT OF MEASURE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F3949" t="str">
            <v>CHECK UNIT OF MEASURE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F3950" t="str">
            <v>CHECK UNIT OF MEASURE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B3957" t="str">
            <v>Y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B3958" t="str">
            <v>Y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B3959" t="str">
            <v>Y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B3969" t="str">
            <v>Y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B3970" t="str">
            <v>Y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ADD SUPPLEMENTAL DESCRIPTION</v>
          </cell>
          <cell r="G4004">
            <v>1</v>
          </cell>
        </row>
        <row r="4005">
          <cell r="A4005" t="str">
            <v>625E98600</v>
          </cell>
          <cell r="B4005" t="str">
            <v>Y</v>
          </cell>
          <cell r="C4005" t="str">
            <v>SF</v>
          </cell>
          <cell r="D4005" t="str">
            <v>LIGHTING, MISC.:</v>
          </cell>
          <cell r="F4005" t="str">
            <v>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F4013" t="str">
            <v>ADD SUPPLEMENTAL DESCRIPTION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F4014" t="str">
            <v>DESIGN BUILD PROJECTS ONLY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F4015" t="str">
            <v>SPECIFY 1WAY OR BIDIRECTIONAL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F4016" t="str">
            <v>SPECIFY 1WAY OR BIDIRECTIONAL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F4017" t="str">
            <v>SPECIFY 1WAY OR BIDIRECTIONAL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F4018" t="str">
            <v>SPECIFY 1WAY OR BIDIRECTIONAL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F4019" t="str">
            <v>SPECIFY 1WAY OR BIDIRECTIONAL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B4021" t="str">
            <v>Y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F4296" t="str">
            <v>ADD SUPPLEMENTAL DESCRIPTION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B4353" t="str">
            <v>Y</v>
          </cell>
          <cell r="C4353" t="str">
            <v>EACH</v>
          </cell>
          <cell r="D4353" t="str">
            <v>SIGN ATTACHMENT ASSEMBLY, MAST ARM, AS PER PLAN</v>
          </cell>
          <cell r="F4353" t="str">
            <v>CHECK UNIT OF MEASURE</v>
          </cell>
          <cell r="G4353">
            <v>0</v>
          </cell>
        </row>
        <row r="4354">
          <cell r="A4354" t="str">
            <v>630E79500</v>
          </cell>
          <cell r="B4354" t="str">
            <v>Y</v>
          </cell>
          <cell r="C4354" t="str">
            <v>EACH</v>
          </cell>
          <cell r="D4354" t="str">
            <v>SIGN SUPPORT ASSEMBLY, POLE MOUNTED</v>
          </cell>
          <cell r="F4354" t="str">
            <v>CHECK UNIT OF MEASURE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B4381" t="str">
            <v>Y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F4560" t="str">
            <v>ADD SUPPLEMENTAL DESCRIPTION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F4561" t="str">
            <v>ADD SUPPLEMENTAL DESCRIPTION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F4562" t="str">
            <v>ADD SUPPLEMENTAL DESCRIPTION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F4563" t="str">
            <v>ADD SUPPLEMENTAL DESCRIPTION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F4564" t="str">
            <v>ADD SUPPLEMENTAL DESCRIPTION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F4565" t="str">
            <v>ADD SUPPLEMENTAL DESCRIPTION</v>
          </cell>
          <cell r="G4565">
            <v>0</v>
          </cell>
        </row>
        <row r="4566">
          <cell r="A4566" t="str">
            <v>631E85000</v>
          </cell>
          <cell r="B4566" t="str">
            <v>Y</v>
          </cell>
          <cell r="C4566" t="str">
            <v>EACH</v>
          </cell>
          <cell r="D4566" t="str">
            <v>DISCONNECT SWITCH, 30 AMP</v>
          </cell>
          <cell r="F4566" t="str">
            <v>DESIGN BUILD PROJECTS ONLY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F4599" t="str">
            <v>SPECIFY TYPE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F4600" t="str">
            <v>SPECIFY TYPE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F4615" t="str">
            <v>ADD SUPPLEMENTAL DESCRIPTION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F4625" t="str">
            <v>ADD SUPPLEMENTAL DESCRIPTION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F4627" t="str">
            <v>ADD SUPPLEMENTAL DESCRIPTION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F4628" t="str">
            <v>ADD SUPPLEMENTAL DESCRIPTION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F4629" t="str">
            <v>ADD SUPPLEMENTAL DESCRIPTION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F4630" t="str">
            <v>ADD SUPPLEMENTAL DESCRIPTION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F4680" t="str">
            <v>SPECIFY COLOR IF NECESSARY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F4681" t="str">
            <v>SPECIFY COLOR IF NECESSARY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F4682" t="str">
            <v>SPECIFY COLOR IF NECESSARY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F4683" t="str">
            <v>SPECIFY COLOR IF NECESSARY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F4686" t="str">
            <v>SPECIFY COLOR IF NECESSARY</v>
          </cell>
          <cell r="G4686">
            <v>0</v>
          </cell>
        </row>
        <row r="4687">
          <cell r="A4687" t="str">
            <v>632E20721</v>
          </cell>
          <cell r="B4687" t="str">
            <v>Y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B4688" t="str">
            <v>Y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B4689" t="str">
            <v>Y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B4690" t="str">
            <v>Y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F4691" t="str">
            <v>SPECIFY TYPE AND/OR COLOR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F4692" t="str">
            <v>SPECIFY TYPE AND/OR COLOR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F4739" t="str">
            <v>ADD SUPPLEMENTAL DESCRIPTION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F4791" t="str">
            <v>ADD SUPPLEMENTAL DESCRIPTION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F4792" t="str">
            <v>ADD SUPPLEMENTAL DESCRIPTION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F4793" t="str">
            <v>ADD SUPPLEMENTAL DESCRIPTION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F4794" t="str">
            <v>ADD SUPPLEMENTAL DESCRIPTION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F4795" t="str">
            <v>ADD SUPPLEMENTAL DESCRIPTION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F4842" t="str">
            <v>ADD SUPPLEMENTAL DESCRIPTION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F4854" t="str">
            <v>ADD SUPPLEMENTAL DESCRIPTION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F5122" t="str">
            <v>ADD SUPPLEMENTAL DESCRIPTION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F5146" t="str">
            <v>ADD SUPPLEMENTAL DESCRIPTION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F5228" t="str">
            <v>SPECIFY TYPE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F5229" t="str">
            <v>SPECIFY TYPE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F5275" t="str">
            <v>ADD SUPPLEMENTAL DESCRIPTION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F5276" t="str">
            <v>ADD SUPPLEMENTAL DESCRIPTION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F5277" t="str">
            <v>ADD SUPPLEMENTAL DESCRIPTION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F5282" t="str">
            <v>SPECIFY TYPE OF ITEM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F5296" t="str">
            <v>ADD SUPPLEMENTAL DESCRIPTION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F5297" t="str">
            <v>ADD SUPPLEMENTAL DESCRIPTION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F5298" t="str">
            <v>ADD SUPPLEMENTAL DESCRIPTION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F5299" t="str">
            <v>ADD SUPPLEMENTAL DESCRIPTION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F5300" t="str">
            <v>ADD SUPPLEMENTAL DESCRIPTION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F5301" t="str">
            <v>ADD SUPPLEMENTAL DESCRIPTION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F5302" t="str">
            <v>ADD SUPPLEMENTAL DESCRIPTION</v>
          </cell>
          <cell r="G5302">
            <v>0</v>
          </cell>
        </row>
        <row r="5303">
          <cell r="A5303" t="str">
            <v>638E07317</v>
          </cell>
          <cell r="B5303" t="str">
            <v>Y</v>
          </cell>
          <cell r="C5303" t="str">
            <v>FT</v>
          </cell>
          <cell r="D5303" t="str">
            <v>36" STEEL PIPE ENCASEMENT, BORED OR JACKED, AS PER PLAN</v>
          </cell>
          <cell r="F5303" t="str">
            <v>DESIGN BUILD PROJECTS ONLY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F5339" t="str">
            <v>ADD SUPPLEMENTAL DESCRIPTION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F5340" t="str">
            <v>ADD SUPPLEMENTAL DESCRIPTION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F5341" t="str">
            <v>ADD SUPPLEMENTAL DESCRIPTION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638E98000</v>
          </cell>
          <cell r="B5907" t="str">
            <v>Y</v>
          </cell>
          <cell r="C5907" t="str">
            <v>EACH</v>
          </cell>
          <cell r="D5907" t="str">
            <v>WATER WORK, MISC.:</v>
          </cell>
          <cell r="F5907" t="str">
            <v>ADD SUPPLEMENTAL DESCRIPTION</v>
          </cell>
          <cell r="G5907">
            <v>1</v>
          </cell>
        </row>
        <row r="5908">
          <cell r="A5908" t="str">
            <v>638E98100</v>
          </cell>
          <cell r="B5908" t="str">
            <v>Y</v>
          </cell>
          <cell r="C5908" t="str">
            <v>LS</v>
          </cell>
          <cell r="D5908" t="str">
            <v>WATER WORK, MISC.:</v>
          </cell>
          <cell r="F5908" t="str">
            <v>ADD SUPPLEMENTAL DESCRIPTION</v>
          </cell>
          <cell r="G5908">
            <v>1</v>
          </cell>
        </row>
        <row r="5909">
          <cell r="A5909" t="str">
            <v>638E98600</v>
          </cell>
          <cell r="B5909" t="str">
            <v>Y</v>
          </cell>
          <cell r="C5909" t="str">
            <v>FT</v>
          </cell>
          <cell r="D5909" t="str">
            <v>WATER WORK, MISC.:</v>
          </cell>
          <cell r="F5909" t="str">
            <v>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B5912" t="str">
            <v>Y</v>
          </cell>
          <cell r="C5912" t="str">
            <v>MILE</v>
          </cell>
          <cell r="D5912" t="str">
            <v>EDGE LINE, 4", TYPE 1</v>
          </cell>
          <cell r="F5912" t="str">
            <v>SPECIFY MUNICIPAL STANDARD</v>
          </cell>
          <cell r="G5912">
            <v>0</v>
          </cell>
        </row>
        <row r="5913">
          <cell r="A5913" t="str">
            <v>642E00101</v>
          </cell>
          <cell r="B5913" t="str">
            <v>Y</v>
          </cell>
          <cell r="C5913" t="str">
            <v>MILE</v>
          </cell>
          <cell r="D5913" t="str">
            <v>EDGE LINE, 4", TYPE 1, AS PER PLAN</v>
          </cell>
          <cell r="F5913" t="str">
            <v>SPECIFY MUNICIPAL STANDARD</v>
          </cell>
          <cell r="G5913">
            <v>0</v>
          </cell>
        </row>
        <row r="5914">
          <cell r="A5914" t="str">
            <v>642E00104</v>
          </cell>
          <cell r="B5914" t="str">
            <v>Y</v>
          </cell>
          <cell r="C5914" t="str">
            <v>MILE</v>
          </cell>
          <cell r="D5914" t="str">
            <v>EDGE LINE, 6", TYPE 1</v>
          </cell>
          <cell r="F5914" t="str">
            <v>SPECIFY MUNICIPAL STANDARD</v>
          </cell>
          <cell r="G5914">
            <v>0</v>
          </cell>
        </row>
        <row r="5915">
          <cell r="A5915" t="str">
            <v>642E00105</v>
          </cell>
          <cell r="B5915" t="str">
            <v>Y</v>
          </cell>
          <cell r="C5915" t="str">
            <v>MILE</v>
          </cell>
          <cell r="D5915" t="str">
            <v>EDGE LINE, 6", TYPE 1, AS PER PLAN</v>
          </cell>
          <cell r="F5915" t="str">
            <v>SPECIFY MUNICIPAL STANDARD</v>
          </cell>
          <cell r="G5915">
            <v>0</v>
          </cell>
        </row>
        <row r="5916">
          <cell r="A5916" t="str">
            <v>642E00110</v>
          </cell>
          <cell r="B5916" t="str">
            <v>Y</v>
          </cell>
          <cell r="C5916" t="str">
            <v>MILE</v>
          </cell>
          <cell r="D5916" t="str">
            <v>EDGE LINE, 4", TYPE 1A</v>
          </cell>
          <cell r="F5916" t="str">
            <v>SPECIFY MUNICIPAL STANDARD</v>
          </cell>
          <cell r="G5916">
            <v>0</v>
          </cell>
        </row>
        <row r="5917">
          <cell r="A5917" t="str">
            <v>642E00111</v>
          </cell>
          <cell r="B5917" t="str">
            <v>Y</v>
          </cell>
          <cell r="C5917" t="str">
            <v>MILE</v>
          </cell>
          <cell r="D5917" t="str">
            <v>EDGE LINE, 4", TYPE 1A, AS PER PLAN</v>
          </cell>
          <cell r="F5917" t="str">
            <v>SPECIFY MUNICIPAL STANDARD</v>
          </cell>
          <cell r="G5917">
            <v>0</v>
          </cell>
        </row>
        <row r="5918">
          <cell r="A5918" t="str">
            <v>642E00114</v>
          </cell>
          <cell r="B5918" t="str">
            <v>Y</v>
          </cell>
          <cell r="C5918" t="str">
            <v>MILE</v>
          </cell>
          <cell r="D5918" t="str">
            <v>EDGE LINE, 6", TYPE 1A</v>
          </cell>
          <cell r="F5918" t="str">
            <v>SPECIFY MUNICIPAL STANDARD</v>
          </cell>
          <cell r="G5918">
            <v>0</v>
          </cell>
        </row>
        <row r="5919">
          <cell r="A5919" t="str">
            <v>642E00200</v>
          </cell>
          <cell r="B5919" t="str">
            <v>Y</v>
          </cell>
          <cell r="C5919" t="str">
            <v>MILE</v>
          </cell>
          <cell r="D5919" t="str">
            <v>LANE LINE, 4", TYPE 1</v>
          </cell>
          <cell r="F5919" t="str">
            <v>SPECIFY MUNICIPAL STANDARD</v>
          </cell>
          <cell r="G5919">
            <v>0</v>
          </cell>
        </row>
        <row r="5920">
          <cell r="A5920" t="str">
            <v>642E00201</v>
          </cell>
          <cell r="B5920" t="str">
            <v>Y</v>
          </cell>
          <cell r="C5920" t="str">
            <v>MILE</v>
          </cell>
          <cell r="D5920" t="str">
            <v>LANE LINE, 4", TYPE 1, AS PER PLAN</v>
          </cell>
          <cell r="F5920" t="str">
            <v>SPECIFY MUNICIPAL STANDARD</v>
          </cell>
          <cell r="G5920">
            <v>0</v>
          </cell>
        </row>
        <row r="5921">
          <cell r="A5921" t="str">
            <v>642E00204</v>
          </cell>
          <cell r="B5921" t="str">
            <v>Y</v>
          </cell>
          <cell r="C5921" t="str">
            <v>MILE</v>
          </cell>
          <cell r="D5921" t="str">
            <v>LANE LINE, 6", TYPE 1</v>
          </cell>
          <cell r="F5921" t="str">
            <v>SPECIFY MUNICIPAL STANDARD</v>
          </cell>
          <cell r="G5921">
            <v>0</v>
          </cell>
        </row>
        <row r="5922">
          <cell r="A5922" t="str">
            <v>642E00205</v>
          </cell>
          <cell r="B5922" t="str">
            <v>Y</v>
          </cell>
          <cell r="C5922" t="str">
            <v>MILE</v>
          </cell>
          <cell r="D5922" t="str">
            <v>LANE LINE, 6", TYPE 1, AS PER PLAN</v>
          </cell>
          <cell r="F5922" t="str">
            <v>SPECIFY MUNICIPAL STANDARD</v>
          </cell>
          <cell r="G5922">
            <v>0</v>
          </cell>
        </row>
        <row r="5923">
          <cell r="A5923" t="str">
            <v>642E00210</v>
          </cell>
          <cell r="B5923" t="str">
            <v>Y</v>
          </cell>
          <cell r="C5923" t="str">
            <v>MILE</v>
          </cell>
          <cell r="D5923" t="str">
            <v>LANE LINE, 4", TYPE 1A</v>
          </cell>
          <cell r="F5923" t="str">
            <v>SPECIFY MUNICIPAL STANDARD</v>
          </cell>
          <cell r="G5923">
            <v>0</v>
          </cell>
        </row>
        <row r="5924">
          <cell r="A5924" t="str">
            <v>642E00211</v>
          </cell>
          <cell r="B5924" t="str">
            <v>Y</v>
          </cell>
          <cell r="C5924" t="str">
            <v>MILE</v>
          </cell>
          <cell r="D5924" t="str">
            <v>LANE LINE, 4", TYPE 1A, AS PER PLAN</v>
          </cell>
          <cell r="F5924" t="str">
            <v>SPECIFY MUNICIPAL STANDARD</v>
          </cell>
          <cell r="G5924">
            <v>0</v>
          </cell>
        </row>
        <row r="5925">
          <cell r="A5925" t="str">
            <v>642E00214</v>
          </cell>
          <cell r="B5925" t="str">
            <v>Y</v>
          </cell>
          <cell r="C5925" t="str">
            <v>MILE</v>
          </cell>
          <cell r="D5925" t="str">
            <v>LANE LINE, 6", TYPE 1A</v>
          </cell>
          <cell r="F5925" t="str">
            <v>SPECIFY MUNICIPAL STANDARD</v>
          </cell>
          <cell r="G5925">
            <v>0</v>
          </cell>
        </row>
        <row r="5926">
          <cell r="A5926" t="str">
            <v>642E00300</v>
          </cell>
          <cell r="B5926" t="str">
            <v>Y</v>
          </cell>
          <cell r="C5926" t="str">
            <v>MILE</v>
          </cell>
          <cell r="D5926" t="str">
            <v>CENTER LINE, TYPE 1</v>
          </cell>
          <cell r="F5926" t="str">
            <v>SPECIFY MUNICIPAL STANDARD</v>
          </cell>
          <cell r="G5926">
            <v>0</v>
          </cell>
        </row>
        <row r="5927">
          <cell r="A5927" t="str">
            <v>642E00301</v>
          </cell>
          <cell r="B5927" t="str">
            <v>Y</v>
          </cell>
          <cell r="C5927" t="str">
            <v>MILE</v>
          </cell>
          <cell r="D5927" t="str">
            <v>CENTER LINE, TYPE 1, AS PER PLAN</v>
          </cell>
          <cell r="F5927" t="str">
            <v>SPECIFY MUNICIPAL STANDARD</v>
          </cell>
          <cell r="G5927">
            <v>0</v>
          </cell>
        </row>
        <row r="5928">
          <cell r="A5928" t="str">
            <v>642E00310</v>
          </cell>
          <cell r="B5928" t="str">
            <v>Y</v>
          </cell>
          <cell r="C5928" t="str">
            <v>MILE</v>
          </cell>
          <cell r="D5928" t="str">
            <v>CENTER LINE, TYPE 1A</v>
          </cell>
          <cell r="F5928" t="str">
            <v>SPECIFY MUNICIPAL STANDARD</v>
          </cell>
          <cell r="G5928">
            <v>0</v>
          </cell>
        </row>
        <row r="5929">
          <cell r="A5929" t="str">
            <v>642E00311</v>
          </cell>
          <cell r="B5929" t="str">
            <v>Y</v>
          </cell>
          <cell r="C5929" t="str">
            <v>MILE</v>
          </cell>
          <cell r="D5929" t="str">
            <v>CENTER LINE, TYPE 1A, AS PER PLAN</v>
          </cell>
          <cell r="F5929" t="str">
            <v>SPECIFY MUNICIPAL STANDARD</v>
          </cell>
          <cell r="G5929">
            <v>0</v>
          </cell>
        </row>
        <row r="5930">
          <cell r="A5930" t="str">
            <v>642E00400</v>
          </cell>
          <cell r="B5930" t="str">
            <v>Y</v>
          </cell>
          <cell r="C5930" t="str">
            <v>FT</v>
          </cell>
          <cell r="D5930" t="str">
            <v>CHANNELIZING LINE, 8", TYPE 1</v>
          </cell>
          <cell r="F5930" t="str">
            <v>SPECIFY MUNICIPAL STANDARD</v>
          </cell>
          <cell r="G5930">
            <v>0</v>
          </cell>
        </row>
        <row r="5931">
          <cell r="A5931" t="str">
            <v>642E00401</v>
          </cell>
          <cell r="B5931" t="str">
            <v>Y</v>
          </cell>
          <cell r="C5931" t="str">
            <v>FT</v>
          </cell>
          <cell r="D5931" t="str">
            <v>CHANNELIZING LINE, 8", TYPE 1, AS PER PLAN</v>
          </cell>
          <cell r="F5931" t="str">
            <v>SPECIFY MUNICIPAL STANDARD</v>
          </cell>
          <cell r="G5931">
            <v>0</v>
          </cell>
        </row>
        <row r="5932">
          <cell r="A5932" t="str">
            <v>642E00404</v>
          </cell>
          <cell r="B5932" t="str">
            <v>Y</v>
          </cell>
          <cell r="C5932" t="str">
            <v>FT</v>
          </cell>
          <cell r="D5932" t="str">
            <v>CHANNELIZING LINE, 12", TYPE 1</v>
          </cell>
          <cell r="F5932" t="str">
            <v>SPECIFY MUNICIPAL STANDARD</v>
          </cell>
          <cell r="G5932">
            <v>0</v>
          </cell>
        </row>
        <row r="5933">
          <cell r="A5933" t="str">
            <v>642E00405</v>
          </cell>
          <cell r="B5933" t="str">
            <v>Y</v>
          </cell>
          <cell r="C5933" t="str">
            <v>FT</v>
          </cell>
          <cell r="D5933" t="str">
            <v>CHANNELIZING LINE, 12", TYPE 1, AS PER PLAN</v>
          </cell>
          <cell r="F5933" t="str">
            <v>SPECIFY MUNICIPAL STANDARD</v>
          </cell>
          <cell r="G5933">
            <v>0</v>
          </cell>
        </row>
        <row r="5934">
          <cell r="A5934" t="str">
            <v>642E00410</v>
          </cell>
          <cell r="B5934" t="str">
            <v>Y</v>
          </cell>
          <cell r="C5934" t="str">
            <v>FT</v>
          </cell>
          <cell r="D5934" t="str">
            <v>CHANNELIZING LINE, 8", TYPE 1A</v>
          </cell>
          <cell r="F5934" t="str">
            <v>SPECIFY MUNICIPAL STANDARD</v>
          </cell>
          <cell r="G5934">
            <v>0</v>
          </cell>
        </row>
        <row r="5935">
          <cell r="A5935" t="str">
            <v>642E00411</v>
          </cell>
          <cell r="B5935" t="str">
            <v>Y</v>
          </cell>
          <cell r="C5935" t="str">
            <v>FT</v>
          </cell>
          <cell r="D5935" t="str">
            <v>CHANNELIZING LINE, 8", TYPE 1A, AS PER PLAN</v>
          </cell>
          <cell r="F5935" t="str">
            <v>SPECIFY MUNICIPAL STANDARD</v>
          </cell>
          <cell r="G5935">
            <v>0</v>
          </cell>
        </row>
        <row r="5936">
          <cell r="A5936" t="str">
            <v>642E00414</v>
          </cell>
          <cell r="B5936" t="str">
            <v>Y</v>
          </cell>
          <cell r="C5936" t="str">
            <v>FT</v>
          </cell>
          <cell r="D5936" t="str">
            <v>CHANNELIZING LINE, 12", TYPE 1A</v>
          </cell>
          <cell r="F5936" t="str">
            <v>SPECIFY MUNICIPAL STANDARD</v>
          </cell>
          <cell r="G5936">
            <v>0</v>
          </cell>
        </row>
        <row r="5937">
          <cell r="A5937" t="str">
            <v>642E00500</v>
          </cell>
          <cell r="B5937" t="str">
            <v>Y</v>
          </cell>
          <cell r="C5937" t="str">
            <v>FT</v>
          </cell>
          <cell r="D5937" t="str">
            <v>STOP LINE, TYPE 1</v>
          </cell>
          <cell r="F5937" t="str">
            <v>SPECIFY MUNICIPAL STANDARD</v>
          </cell>
          <cell r="G5937">
            <v>0</v>
          </cell>
        </row>
        <row r="5938">
          <cell r="A5938" t="str">
            <v>642E00501</v>
          </cell>
          <cell r="B5938" t="str">
            <v>Y</v>
          </cell>
          <cell r="C5938" t="str">
            <v>FT</v>
          </cell>
          <cell r="D5938" t="str">
            <v>STOP LINE, TYPE 1, AS PER PLAN</v>
          </cell>
          <cell r="F5938" t="str">
            <v>SPECIFY MUNICIPAL STANDARD</v>
          </cell>
          <cell r="G5938">
            <v>0</v>
          </cell>
        </row>
        <row r="5939">
          <cell r="A5939" t="str">
            <v>642E00510</v>
          </cell>
          <cell r="B5939" t="str">
            <v>Y</v>
          </cell>
          <cell r="C5939" t="str">
            <v>FT</v>
          </cell>
          <cell r="D5939" t="str">
            <v>STOP LINE, TYPE 1A</v>
          </cell>
          <cell r="F5939" t="str">
            <v>SPECIFY MUNICIPAL STANDARD</v>
          </cell>
          <cell r="G5939">
            <v>0</v>
          </cell>
        </row>
        <row r="5940">
          <cell r="A5940" t="str">
            <v>642E00511</v>
          </cell>
          <cell r="B5940" t="str">
            <v>Y</v>
          </cell>
          <cell r="C5940" t="str">
            <v>FT</v>
          </cell>
          <cell r="D5940" t="str">
            <v>STOP LINE, TYPE 1A, AS PER PLAN</v>
          </cell>
          <cell r="F5940" t="str">
            <v>SPECIFY MUNICIPAL STANDARD</v>
          </cell>
          <cell r="G5940">
            <v>0</v>
          </cell>
        </row>
        <row r="5941">
          <cell r="A5941" t="str">
            <v>642E00620</v>
          </cell>
          <cell r="B5941" t="str">
            <v>Y</v>
          </cell>
          <cell r="C5941" t="str">
            <v>FT</v>
          </cell>
          <cell r="D5941" t="str">
            <v>CROSSWALK LINE, 12", TYPE 1</v>
          </cell>
          <cell r="F5941" t="str">
            <v>SPECIFY MUNICIPAL STANDARD</v>
          </cell>
          <cell r="G5941">
            <v>0</v>
          </cell>
        </row>
        <row r="5942">
          <cell r="A5942" t="str">
            <v>642E00621</v>
          </cell>
          <cell r="B5942" t="str">
            <v>Y</v>
          </cell>
          <cell r="C5942" t="str">
            <v>FT</v>
          </cell>
          <cell r="D5942" t="str">
            <v>CROSSWALK LINE, 12", TYPE 1, AS PER PLAN</v>
          </cell>
          <cell r="F5942" t="str">
            <v>SPECIFY MUNICIPAL STANDARD</v>
          </cell>
          <cell r="G5942">
            <v>0</v>
          </cell>
        </row>
        <row r="5943">
          <cell r="A5943" t="str">
            <v>642E00626</v>
          </cell>
          <cell r="B5943" t="str">
            <v>Y</v>
          </cell>
          <cell r="C5943" t="str">
            <v>FT</v>
          </cell>
          <cell r="D5943" t="str">
            <v>CROSSWALK LINE, 18", TYPE 1</v>
          </cell>
          <cell r="F5943" t="str">
            <v>SPECIFY MUNICIPAL STANDARD</v>
          </cell>
          <cell r="G5943">
            <v>0</v>
          </cell>
        </row>
        <row r="5944">
          <cell r="A5944" t="str">
            <v>642E00627</v>
          </cell>
          <cell r="B5944" t="str">
            <v>Y</v>
          </cell>
          <cell r="C5944" t="str">
            <v>FT</v>
          </cell>
          <cell r="D5944" t="str">
            <v>CROSSWALK LINE, 18", TYPE 1, AS PER PLAN</v>
          </cell>
          <cell r="F5944" t="str">
            <v>SPECIFY MUNICIPAL STANDARD</v>
          </cell>
          <cell r="G5944">
            <v>0</v>
          </cell>
        </row>
        <row r="5945">
          <cell r="A5945" t="str">
            <v>642E00630</v>
          </cell>
          <cell r="B5945" t="str">
            <v>Y</v>
          </cell>
          <cell r="C5945" t="str">
            <v>FT</v>
          </cell>
          <cell r="D5945" t="str">
            <v>CROSSWALK LINE, 24", TYPE 1</v>
          </cell>
          <cell r="F5945" t="str">
            <v>SPECIFY MUNICIPAL STANDARD</v>
          </cell>
          <cell r="G5945">
            <v>0</v>
          </cell>
        </row>
        <row r="5946">
          <cell r="A5946" t="str">
            <v>642E00631</v>
          </cell>
          <cell r="B5946" t="str">
            <v>Y</v>
          </cell>
          <cell r="C5946" t="str">
            <v>FT</v>
          </cell>
          <cell r="D5946" t="str">
            <v>CROSSWALK LINE, 24", TYPE 1, AS PER PLAN</v>
          </cell>
          <cell r="F5946" t="str">
            <v>SPECIFY MUNICIPAL STANDARD</v>
          </cell>
          <cell r="G5946">
            <v>0</v>
          </cell>
        </row>
        <row r="5947">
          <cell r="A5947" t="str">
            <v>642E00640</v>
          </cell>
          <cell r="B5947" t="str">
            <v>Y</v>
          </cell>
          <cell r="C5947" t="str">
            <v>FT</v>
          </cell>
          <cell r="D5947" t="str">
            <v>CROSSWALK LINE, 12", TYPE 1A</v>
          </cell>
          <cell r="F5947" t="str">
            <v>SPECIFY MUNICIPAL STANDARD</v>
          </cell>
          <cell r="G5947">
            <v>0</v>
          </cell>
        </row>
        <row r="5948">
          <cell r="A5948" t="str">
            <v>642E00641</v>
          </cell>
          <cell r="B5948" t="str">
            <v>Y</v>
          </cell>
          <cell r="C5948" t="str">
            <v>FT</v>
          </cell>
          <cell r="D5948" t="str">
            <v>CROSSWALK LINE, 12", TYPE 1A, AS PER PLAN</v>
          </cell>
          <cell r="F5948" t="str">
            <v>SPECIFY MUNICIPAL STANDARD</v>
          </cell>
          <cell r="G5948">
            <v>0</v>
          </cell>
        </row>
        <row r="5949">
          <cell r="A5949" t="str">
            <v>642E00650</v>
          </cell>
          <cell r="B5949" t="str">
            <v>Y</v>
          </cell>
          <cell r="C5949" t="str">
            <v>FT</v>
          </cell>
          <cell r="D5949" t="str">
            <v>CROSSWALK LINE, 24", TYPE 1A</v>
          </cell>
          <cell r="F5949" t="str">
            <v>SPECIFY MUNICIPAL STANDARD</v>
          </cell>
          <cell r="G5949">
            <v>0</v>
          </cell>
        </row>
        <row r="5950">
          <cell r="A5950" t="str">
            <v>642E00651</v>
          </cell>
          <cell r="B5950" t="str">
            <v>Y</v>
          </cell>
          <cell r="C5950" t="str">
            <v>FT</v>
          </cell>
          <cell r="D5950" t="str">
            <v>CROSSWALK LINE, 24", TYPE 1A, AS PER PLAN</v>
          </cell>
          <cell r="F5950" t="str">
            <v>SPECIFY MUNICIPAL STANDARD</v>
          </cell>
          <cell r="G5950">
            <v>0</v>
          </cell>
        </row>
        <row r="5951">
          <cell r="A5951" t="str">
            <v>642E00700</v>
          </cell>
          <cell r="B5951" t="str">
            <v>Y</v>
          </cell>
          <cell r="C5951" t="str">
            <v>FT</v>
          </cell>
          <cell r="D5951" t="str">
            <v>TRANSVERSE/DIAGONAL LINE, TYPE 1</v>
          </cell>
          <cell r="F5951" t="str">
            <v>SPECIFY MUNICIPAL STANDARD</v>
          </cell>
          <cell r="G5951">
            <v>0</v>
          </cell>
        </row>
        <row r="5952">
          <cell r="A5952" t="str">
            <v>642E00701</v>
          </cell>
          <cell r="B5952" t="str">
            <v>Y</v>
          </cell>
          <cell r="C5952" t="str">
            <v>FT</v>
          </cell>
          <cell r="D5952" t="str">
            <v>TRANSVERSE/DIAGONAL LINE, TYPE 1, AS PER PLAN</v>
          </cell>
          <cell r="F5952" t="str">
            <v>SPECIFY MUNICIPAL STANDARD</v>
          </cell>
          <cell r="G5952">
            <v>0</v>
          </cell>
        </row>
        <row r="5953">
          <cell r="A5953" t="str">
            <v>642E00710</v>
          </cell>
          <cell r="B5953" t="str">
            <v>Y</v>
          </cell>
          <cell r="C5953" t="str">
            <v>FT</v>
          </cell>
          <cell r="D5953" t="str">
            <v>TRANSVERSE/DIAGONAL LINE, TYPE 1A</v>
          </cell>
          <cell r="F5953" t="str">
            <v>SPECIFY MUNICIPAL STANDARD</v>
          </cell>
          <cell r="G5953">
            <v>0</v>
          </cell>
        </row>
        <row r="5954">
          <cell r="A5954" t="str">
            <v>642E00711</v>
          </cell>
          <cell r="B5954" t="str">
            <v>Y</v>
          </cell>
          <cell r="C5954" t="str">
            <v>FT</v>
          </cell>
          <cell r="D5954" t="str">
            <v>TRANSVERSE/DIAGONAL LINE, TYPE 1A, AS PER PLAN</v>
          </cell>
          <cell r="F5954" t="str">
            <v>SPECIFY MUNICIPAL STANDARD</v>
          </cell>
          <cell r="G5954">
            <v>0</v>
          </cell>
        </row>
        <row r="5955">
          <cell r="A5955" t="str">
            <v>642E00720</v>
          </cell>
          <cell r="B5955" t="str">
            <v>Y</v>
          </cell>
          <cell r="C5955" t="str">
            <v>FT</v>
          </cell>
          <cell r="D5955" t="str">
            <v>CHEVRON MARKING, TYPE 1</v>
          </cell>
          <cell r="F5955" t="str">
            <v>SPECIFY MUNICIPAL STANDARD</v>
          </cell>
          <cell r="G5955">
            <v>0</v>
          </cell>
        </row>
        <row r="5956">
          <cell r="A5956" t="str">
            <v>642E00721</v>
          </cell>
          <cell r="B5956" t="str">
            <v>Y</v>
          </cell>
          <cell r="C5956" t="str">
            <v>FT</v>
          </cell>
          <cell r="D5956" t="str">
            <v>CHEVRON MARKING, TYPE 1, AS PER PLAN</v>
          </cell>
          <cell r="F5956" t="str">
            <v>SPECIFY MUNICIPAL STANDARD</v>
          </cell>
          <cell r="G5956">
            <v>0</v>
          </cell>
        </row>
        <row r="5957">
          <cell r="A5957" t="str">
            <v>642E00730</v>
          </cell>
          <cell r="B5957" t="str">
            <v>Y</v>
          </cell>
          <cell r="C5957" t="str">
            <v>FT</v>
          </cell>
          <cell r="D5957" t="str">
            <v>CHEVRON MARKING, TYPE 1A</v>
          </cell>
          <cell r="F5957" t="str">
            <v>SPECIFY MUNICIPAL STANDARD</v>
          </cell>
          <cell r="G5957">
            <v>0</v>
          </cell>
        </row>
        <row r="5958">
          <cell r="A5958" t="str">
            <v>642E00731</v>
          </cell>
          <cell r="B5958" t="str">
            <v>Y</v>
          </cell>
          <cell r="C5958" t="str">
            <v>FT</v>
          </cell>
          <cell r="D5958" t="str">
            <v>CHEVRON MARKING, TYPE 1A, AS PER PLAN</v>
          </cell>
          <cell r="F5958" t="str">
            <v>SPECIFY MUNICIPAL STANDARD</v>
          </cell>
          <cell r="G5958">
            <v>0</v>
          </cell>
        </row>
        <row r="5959">
          <cell r="A5959" t="str">
            <v>642E00800</v>
          </cell>
          <cell r="B5959" t="str">
            <v>Y</v>
          </cell>
          <cell r="C5959" t="str">
            <v>FT</v>
          </cell>
          <cell r="D5959" t="str">
            <v>CURB MARKING, TYPE 1</v>
          </cell>
          <cell r="F5959" t="str">
            <v>SPECIFY MUNICIPAL STANDARD</v>
          </cell>
          <cell r="G5959">
            <v>0</v>
          </cell>
        </row>
        <row r="5960">
          <cell r="A5960" t="str">
            <v>642E00810</v>
          </cell>
          <cell r="B5960" t="str">
            <v>Y</v>
          </cell>
          <cell r="C5960" t="str">
            <v>FT</v>
          </cell>
          <cell r="D5960" t="str">
            <v>CURB MARKING, TYPE 1A</v>
          </cell>
          <cell r="F5960" t="str">
            <v>SPECIFY MUNICIPAL STANDARD</v>
          </cell>
          <cell r="G5960">
            <v>0</v>
          </cell>
        </row>
        <row r="5961">
          <cell r="A5961" t="str">
            <v>642E00900</v>
          </cell>
          <cell r="B5961" t="str">
            <v>Y</v>
          </cell>
          <cell r="C5961" t="str">
            <v>SF</v>
          </cell>
          <cell r="D5961" t="str">
            <v>ISLAND MARKING, TYPE 1</v>
          </cell>
          <cell r="F5961" t="str">
            <v>SPECIFY MUNICIPAL STANDARD</v>
          </cell>
          <cell r="G5961">
            <v>0</v>
          </cell>
        </row>
        <row r="5962">
          <cell r="A5962" t="str">
            <v>642E00901</v>
          </cell>
          <cell r="B5962" t="str">
            <v>Y</v>
          </cell>
          <cell r="C5962" t="str">
            <v>SF</v>
          </cell>
          <cell r="D5962" t="str">
            <v>ISLAND MARKING, TYPE 1, AS PER PLAN</v>
          </cell>
          <cell r="F5962" t="str">
            <v>SPECIFY MUNICIPAL STANDARD</v>
          </cell>
          <cell r="G5962">
            <v>0</v>
          </cell>
        </row>
        <row r="5963">
          <cell r="A5963" t="str">
            <v>642E00912</v>
          </cell>
          <cell r="B5963" t="str">
            <v>Y</v>
          </cell>
          <cell r="C5963" t="str">
            <v>SF</v>
          </cell>
          <cell r="D5963" t="str">
            <v>ISLAND MARKING, TYPE 1A</v>
          </cell>
          <cell r="F5963" t="str">
            <v>SPECIFY MUNICIPAL STANDARD</v>
          </cell>
          <cell r="G5963">
            <v>0</v>
          </cell>
        </row>
        <row r="5964">
          <cell r="A5964" t="str">
            <v>642E00913</v>
          </cell>
          <cell r="B5964" t="str">
            <v>Y</v>
          </cell>
          <cell r="C5964" t="str">
            <v>SF</v>
          </cell>
          <cell r="D5964" t="str">
            <v>ISLAND MARKING, TYPE 1A, AS PER PLAN</v>
          </cell>
          <cell r="F5964" t="str">
            <v>SPECIFY MUNICIPAL STANDARD</v>
          </cell>
          <cell r="G5964">
            <v>0</v>
          </cell>
        </row>
        <row r="5965">
          <cell r="A5965" t="str">
            <v>642E01000</v>
          </cell>
          <cell r="B5965" t="str">
            <v>Y</v>
          </cell>
          <cell r="C5965" t="str">
            <v>EACH</v>
          </cell>
          <cell r="D5965" t="str">
            <v>RAILROAD SYMBOL MARKING, TYPE 1</v>
          </cell>
          <cell r="F5965" t="str">
            <v>SPECIFY MUNICIPAL STANDARD</v>
          </cell>
          <cell r="G5965">
            <v>0</v>
          </cell>
        </row>
        <row r="5966">
          <cell r="A5966" t="str">
            <v>642E01001</v>
          </cell>
          <cell r="B5966" t="str">
            <v>Y</v>
          </cell>
          <cell r="C5966" t="str">
            <v>EACH</v>
          </cell>
          <cell r="D5966" t="str">
            <v>RAILROAD SYMBOL MARKING, TYPE 1, AS PER PLAN</v>
          </cell>
          <cell r="F5966" t="str">
            <v>SPECIFY MUNICIPAL STANDARD</v>
          </cell>
          <cell r="G5966">
            <v>0</v>
          </cell>
        </row>
        <row r="5967">
          <cell r="A5967" t="str">
            <v>642E01010</v>
          </cell>
          <cell r="B5967" t="str">
            <v>Y</v>
          </cell>
          <cell r="C5967" t="str">
            <v>EACH</v>
          </cell>
          <cell r="D5967" t="str">
            <v>RAILROAD SYMBOL MARKING, TYPE 1A</v>
          </cell>
          <cell r="F5967" t="str">
            <v>SPECIFY MUNICIPAL STANDARD</v>
          </cell>
          <cell r="G5967">
            <v>0</v>
          </cell>
        </row>
        <row r="5968">
          <cell r="A5968" t="str">
            <v>642E01011</v>
          </cell>
          <cell r="B5968" t="str">
            <v>Y</v>
          </cell>
          <cell r="C5968" t="str">
            <v>EACH</v>
          </cell>
          <cell r="D5968" t="str">
            <v>RAILROAD SYMBOL MARKING, TYPE 1A, AS PER PLAN</v>
          </cell>
          <cell r="F5968" t="str">
            <v>SPECIFY MUNICIPAL STANDARD</v>
          </cell>
          <cell r="G5968">
            <v>0</v>
          </cell>
        </row>
        <row r="5969">
          <cell r="A5969" t="str">
            <v>642E01100</v>
          </cell>
          <cell r="B5969" t="str">
            <v>Y</v>
          </cell>
          <cell r="C5969" t="str">
            <v>EACH</v>
          </cell>
          <cell r="D5969" t="str">
            <v>SCHOOL SYMBOL MARKING, 72", TYPE 1</v>
          </cell>
          <cell r="F5969" t="str">
            <v>SPECIFY MUNICIPAL STANDARD</v>
          </cell>
          <cell r="G5969">
            <v>0</v>
          </cell>
        </row>
        <row r="5970">
          <cell r="A5970" t="str">
            <v>642E01106</v>
          </cell>
          <cell r="B5970" t="str">
            <v>Y</v>
          </cell>
          <cell r="C5970" t="str">
            <v>EACH</v>
          </cell>
          <cell r="D5970" t="str">
            <v>SCHOOL SYMBOL MARKING, 72", TYPE 1A</v>
          </cell>
          <cell r="F5970" t="str">
            <v>SPECIFY MUNICIPAL STANDARD</v>
          </cell>
          <cell r="G5970">
            <v>0</v>
          </cell>
        </row>
        <row r="5971">
          <cell r="A5971" t="str">
            <v>642E01110</v>
          </cell>
          <cell r="B5971" t="str">
            <v>Y</v>
          </cell>
          <cell r="C5971" t="str">
            <v>EACH</v>
          </cell>
          <cell r="D5971" t="str">
            <v>SCHOOL SYMBOL MARKING, 96", TYPE 1</v>
          </cell>
          <cell r="F5971" t="str">
            <v>SPECIFY MUNICIPAL STANDARD</v>
          </cell>
          <cell r="G5971">
            <v>0</v>
          </cell>
        </row>
        <row r="5972">
          <cell r="A5972" t="str">
            <v>642E01111</v>
          </cell>
          <cell r="B5972" t="str">
            <v>Y</v>
          </cell>
          <cell r="C5972" t="str">
            <v>EACH</v>
          </cell>
          <cell r="D5972" t="str">
            <v>SCHOOL SYMBOL MARKING, 96", TYPE 1, AS PER PLAN</v>
          </cell>
          <cell r="F5972" t="str">
            <v>SPECIFY MUNICIPAL STANDARD</v>
          </cell>
          <cell r="G5972">
            <v>0</v>
          </cell>
        </row>
        <row r="5973">
          <cell r="A5973" t="str">
            <v>642E01116</v>
          </cell>
          <cell r="B5973" t="str">
            <v>Y</v>
          </cell>
          <cell r="C5973" t="str">
            <v>EACH</v>
          </cell>
          <cell r="D5973" t="str">
            <v>SCHOOL SYMBOL MARKING, 96", TYPE 1A</v>
          </cell>
          <cell r="F5973" t="str">
            <v>SPECIFY MUNICIPAL STANDARD</v>
          </cell>
          <cell r="G5973">
            <v>0</v>
          </cell>
        </row>
        <row r="5974">
          <cell r="A5974" t="str">
            <v>642E01117</v>
          </cell>
          <cell r="B5974" t="str">
            <v>Y</v>
          </cell>
          <cell r="C5974" t="str">
            <v>EACH</v>
          </cell>
          <cell r="D5974" t="str">
            <v>SCHOOL SYMBOL MARKING, 96", TYPE 1A, AS PER PLAN</v>
          </cell>
          <cell r="F5974" t="str">
            <v>SPECIFY MUNICIPAL STANDARD</v>
          </cell>
          <cell r="G5974">
            <v>0</v>
          </cell>
        </row>
        <row r="5975">
          <cell r="A5975" t="str">
            <v>642E01124</v>
          </cell>
          <cell r="B5975" t="str">
            <v>Y</v>
          </cell>
          <cell r="C5975" t="str">
            <v>EACH</v>
          </cell>
          <cell r="D5975" t="str">
            <v>SCHOOL SYMBOL MARKING, 120", TYPE 1</v>
          </cell>
          <cell r="F5975" t="str">
            <v>SPECIFY MUNICIPAL STANDARD</v>
          </cell>
          <cell r="G5975">
            <v>0</v>
          </cell>
        </row>
        <row r="5976">
          <cell r="A5976" t="str">
            <v>642E01125</v>
          </cell>
          <cell r="B5976" t="str">
            <v>Y</v>
          </cell>
          <cell r="C5976" t="str">
            <v>EACH</v>
          </cell>
          <cell r="D5976" t="str">
            <v>SCHOOL SYMBOL MARKING, 120", TYPE 1, AS PER PLAN</v>
          </cell>
          <cell r="F5976" t="str">
            <v>SPECIFY MUNICIPAL STANDARD</v>
          </cell>
          <cell r="G5976">
            <v>0</v>
          </cell>
        </row>
        <row r="5977">
          <cell r="A5977" t="str">
            <v>642E01130</v>
          </cell>
          <cell r="B5977" t="str">
            <v>Y</v>
          </cell>
          <cell r="C5977" t="str">
            <v>EACH</v>
          </cell>
          <cell r="D5977" t="str">
            <v>SCHOOL SYMBOL MARKING, 120", TYPE 1A</v>
          </cell>
          <cell r="F5977" t="str">
            <v>SPECIFY MUNICIPAL STANDARD</v>
          </cell>
          <cell r="G5977">
            <v>0</v>
          </cell>
        </row>
        <row r="5978">
          <cell r="A5978" t="str">
            <v>642E01131</v>
          </cell>
          <cell r="B5978" t="str">
            <v>Y</v>
          </cell>
          <cell r="C5978" t="str">
            <v>EACH</v>
          </cell>
          <cell r="D5978" t="str">
            <v>SCHOOL SYMBOL MARKING, 120", TYPE 1A, AS PER PLAN</v>
          </cell>
          <cell r="F5978" t="str">
            <v>SPECIFY MUNICIPAL STANDARD</v>
          </cell>
          <cell r="G5978">
            <v>0</v>
          </cell>
        </row>
        <row r="5979">
          <cell r="A5979" t="str">
            <v>642E01200</v>
          </cell>
          <cell r="B5979" t="str">
            <v>Y</v>
          </cell>
          <cell r="C5979" t="str">
            <v>FT</v>
          </cell>
          <cell r="D5979" t="str">
            <v>PARKING LOT STALL MARKING, TYPE 1</v>
          </cell>
          <cell r="F5979" t="str">
            <v>SPECIFY MUNICIPAL STANDARD</v>
          </cell>
          <cell r="G5979">
            <v>0</v>
          </cell>
        </row>
        <row r="5980">
          <cell r="A5980" t="str">
            <v>642E01201</v>
          </cell>
          <cell r="B5980" t="str">
            <v>Y</v>
          </cell>
          <cell r="C5980" t="str">
            <v>FT</v>
          </cell>
          <cell r="D5980" t="str">
            <v>PARKING LOT STALL MARKING, TYPE 1, AS PER PLAN</v>
          </cell>
          <cell r="F5980" t="str">
            <v>SPECIFY MUNICIPAL STANDARD</v>
          </cell>
          <cell r="G5980">
            <v>0</v>
          </cell>
        </row>
        <row r="5981">
          <cell r="A5981" t="str">
            <v>642E01210</v>
          </cell>
          <cell r="B5981" t="str">
            <v>Y</v>
          </cell>
          <cell r="C5981" t="str">
            <v>FT</v>
          </cell>
          <cell r="D5981" t="str">
            <v>PARKING LOT STALL MARKING, TYPE 1A</v>
          </cell>
          <cell r="F5981" t="str">
            <v>SPECIFY MUNICIPAL STANDARD</v>
          </cell>
          <cell r="G5981">
            <v>0</v>
          </cell>
        </row>
        <row r="5982">
          <cell r="A5982" t="str">
            <v>642E01211</v>
          </cell>
          <cell r="B5982" t="str">
            <v>Y</v>
          </cell>
          <cell r="C5982" t="str">
            <v>FT</v>
          </cell>
          <cell r="D5982" t="str">
            <v>PARKING LOT STALL MARKING, TYPE 1A, AS PER PLAN</v>
          </cell>
          <cell r="F5982" t="str">
            <v>SPECIFY MUNICIPAL STANDARD</v>
          </cell>
          <cell r="G5982">
            <v>0</v>
          </cell>
        </row>
        <row r="5983">
          <cell r="A5983" t="str">
            <v>642E01300</v>
          </cell>
          <cell r="B5983" t="str">
            <v>Y</v>
          </cell>
          <cell r="C5983" t="str">
            <v>EACH</v>
          </cell>
          <cell r="D5983" t="str">
            <v>LANE ARROW, TYPE 1</v>
          </cell>
          <cell r="F5983" t="str">
            <v>SPECIFY MUNICIPAL STANDARD</v>
          </cell>
          <cell r="G5983">
            <v>0</v>
          </cell>
        </row>
        <row r="5984">
          <cell r="A5984" t="str">
            <v>642E01301</v>
          </cell>
          <cell r="B5984" t="str">
            <v>Y</v>
          </cell>
          <cell r="C5984" t="str">
            <v>EACH</v>
          </cell>
          <cell r="D5984" t="str">
            <v>LANE ARROW, TYPE 1, AS PER PLAN</v>
          </cell>
          <cell r="F5984" t="str">
            <v>SPECIFY MUNICIPAL STANDARD</v>
          </cell>
          <cell r="G5984">
            <v>0</v>
          </cell>
        </row>
        <row r="5985">
          <cell r="A5985" t="str">
            <v>642E01310</v>
          </cell>
          <cell r="B5985" t="str">
            <v>Y</v>
          </cell>
          <cell r="C5985" t="str">
            <v>EACH</v>
          </cell>
          <cell r="D5985" t="str">
            <v>LANE ARROW, TYPE 1A</v>
          </cell>
          <cell r="F5985" t="str">
            <v>SPECIFY MUNICIPAL STANDARD</v>
          </cell>
          <cell r="G5985">
            <v>0</v>
          </cell>
        </row>
        <row r="5986">
          <cell r="A5986" t="str">
            <v>642E01311</v>
          </cell>
          <cell r="B5986" t="str">
            <v>Y</v>
          </cell>
          <cell r="C5986" t="str">
            <v>EACH</v>
          </cell>
          <cell r="D5986" t="str">
            <v>LANE ARROW, TYPE 1A, AS PER PLAN</v>
          </cell>
          <cell r="F5986" t="str">
            <v>SPECIFY MUNICIPAL STANDARD</v>
          </cell>
          <cell r="G5986">
            <v>0</v>
          </cell>
        </row>
        <row r="5987">
          <cell r="A5987" t="str">
            <v>642E01312</v>
          </cell>
          <cell r="B5987" t="str">
            <v>Y</v>
          </cell>
          <cell r="C5987" t="str">
            <v>EACH</v>
          </cell>
          <cell r="D5987" t="str">
            <v>LANE REDUCTION ARROW, TYPE 1</v>
          </cell>
          <cell r="F5987" t="str">
            <v>SPECIFY MUNICIPAL STANDARD</v>
          </cell>
          <cell r="G5987">
            <v>0</v>
          </cell>
        </row>
        <row r="5988">
          <cell r="A5988" t="str">
            <v>642E01313</v>
          </cell>
          <cell r="B5988" t="str">
            <v>Y</v>
          </cell>
          <cell r="C5988" t="str">
            <v>EACH</v>
          </cell>
          <cell r="D5988" t="str">
            <v>LANE REDUCTION ARROW, TYPE 1, AS PER PLAN</v>
          </cell>
          <cell r="F5988" t="str">
            <v>SPECIFY MUNICIPAL STANDARD</v>
          </cell>
          <cell r="G5988">
            <v>0</v>
          </cell>
        </row>
        <row r="5989">
          <cell r="A5989" t="str">
            <v>642E01314</v>
          </cell>
          <cell r="B5989" t="str">
            <v>Y</v>
          </cell>
          <cell r="C5989" t="str">
            <v>EACH</v>
          </cell>
          <cell r="D5989" t="str">
            <v>LANE REDUCTION ARROW, TYPE 1A</v>
          </cell>
          <cell r="F5989" t="str">
            <v>SPECIFY MUNICIPAL STANDARD</v>
          </cell>
          <cell r="G5989">
            <v>0</v>
          </cell>
        </row>
        <row r="5990">
          <cell r="A5990" t="str">
            <v>642E01315</v>
          </cell>
          <cell r="B5990" t="str">
            <v>Y</v>
          </cell>
          <cell r="C5990" t="str">
            <v>EACH</v>
          </cell>
          <cell r="D5990" t="str">
            <v>LANE REDUCTION ARROW, TYPE 1A, AS PER PLAN</v>
          </cell>
          <cell r="F5990" t="str">
            <v>SPECIFY MUNICIPAL STANDARD</v>
          </cell>
          <cell r="G5990">
            <v>0</v>
          </cell>
        </row>
        <row r="5991">
          <cell r="A5991" t="str">
            <v>642E01322</v>
          </cell>
          <cell r="B5991" t="str">
            <v>Y</v>
          </cell>
          <cell r="C5991" t="str">
            <v>EACH</v>
          </cell>
          <cell r="D5991" t="str">
            <v>WRONG WAY ARROW, TYPE 1</v>
          </cell>
          <cell r="F5991" t="str">
            <v>SPECIFY MUNICIPAL STANDARD</v>
          </cell>
          <cell r="G5991">
            <v>0</v>
          </cell>
        </row>
        <row r="5992">
          <cell r="A5992" t="str">
            <v>642E01326</v>
          </cell>
          <cell r="B5992" t="str">
            <v>Y</v>
          </cell>
          <cell r="C5992" t="str">
            <v>EACH</v>
          </cell>
          <cell r="D5992" t="str">
            <v>WRONG WAY ARROW, TYPE 1A</v>
          </cell>
          <cell r="F5992" t="str">
            <v>SPECIFY MUNICIPAL STANDARD</v>
          </cell>
          <cell r="G5992">
            <v>0</v>
          </cell>
        </row>
        <row r="5993">
          <cell r="A5993" t="str">
            <v>642E01352</v>
          </cell>
          <cell r="B5993" t="str">
            <v>Y</v>
          </cell>
          <cell r="C5993" t="str">
            <v>EACH</v>
          </cell>
          <cell r="D5993" t="str">
            <v>TWO WAY LEFT TURN ARROW, TYPE 1</v>
          </cell>
          <cell r="F5993" t="str">
            <v>SPECIFY MUNICIPAL STANDARD</v>
          </cell>
          <cell r="G5993">
            <v>0</v>
          </cell>
        </row>
        <row r="5994">
          <cell r="A5994" t="str">
            <v>642E01354</v>
          </cell>
          <cell r="B5994" t="str">
            <v>Y</v>
          </cell>
          <cell r="C5994" t="str">
            <v>EACH</v>
          </cell>
          <cell r="D5994" t="str">
            <v>TWO WAY LEFT TURN ARROW, TYPE 1A</v>
          </cell>
          <cell r="F5994" t="str">
            <v>SPECIFY MUNICIPAL STANDARD</v>
          </cell>
          <cell r="G5994">
            <v>0</v>
          </cell>
        </row>
        <row r="5995">
          <cell r="A5995" t="str">
            <v>642E01400</v>
          </cell>
          <cell r="B5995" t="str">
            <v>Y</v>
          </cell>
          <cell r="C5995" t="str">
            <v>EACH</v>
          </cell>
          <cell r="D5995" t="str">
            <v>WORD ON PAVEMENT, 72", TYPE 1</v>
          </cell>
          <cell r="F5995" t="str">
            <v>SPECIFY MUNICIPAL STANDARD</v>
          </cell>
          <cell r="G5995">
            <v>0</v>
          </cell>
        </row>
        <row r="5996">
          <cell r="A5996" t="str">
            <v>642E01401</v>
          </cell>
          <cell r="B5996" t="str">
            <v>Y</v>
          </cell>
          <cell r="C5996" t="str">
            <v>EACH</v>
          </cell>
          <cell r="D5996" t="str">
            <v>WORD ON PAVEMENT, 72", TYPE 1, AS PER PLAN</v>
          </cell>
          <cell r="F5996" t="str">
            <v>SPECIFY MUNICIPAL STANDARD</v>
          </cell>
          <cell r="G5996">
            <v>0</v>
          </cell>
        </row>
        <row r="5997">
          <cell r="A5997" t="str">
            <v>642E01406</v>
          </cell>
          <cell r="B5997" t="str">
            <v>Y</v>
          </cell>
          <cell r="C5997" t="str">
            <v>EACH</v>
          </cell>
          <cell r="D5997" t="str">
            <v>WORD ON PAVEMENT, 72", TYPE 1A</v>
          </cell>
          <cell r="F5997" t="str">
            <v>SPECIFY MUNICIPAL STANDARD</v>
          </cell>
          <cell r="G5997">
            <v>0</v>
          </cell>
        </row>
        <row r="5998">
          <cell r="A5998" t="str">
            <v>642E01407</v>
          </cell>
          <cell r="B5998" t="str">
            <v>Y</v>
          </cell>
          <cell r="C5998" t="str">
            <v>EACH</v>
          </cell>
          <cell r="D5998" t="str">
            <v>WORD ON PAVEMENT, 72", TYPE 1A, AS PER PLAN</v>
          </cell>
          <cell r="F5998" t="str">
            <v>SPECIFY MUNICIPAL STANDARD</v>
          </cell>
          <cell r="G5998">
            <v>0</v>
          </cell>
        </row>
        <row r="5999">
          <cell r="A5999" t="str">
            <v>642E01410</v>
          </cell>
          <cell r="B5999" t="str">
            <v>Y</v>
          </cell>
          <cell r="C5999" t="str">
            <v>EACH</v>
          </cell>
          <cell r="D5999" t="str">
            <v>WORD ON PAVEMENT, 96", TYPE 1</v>
          </cell>
          <cell r="F5999" t="str">
            <v>SPECIFY MUNICIPAL STANDARD</v>
          </cell>
          <cell r="G5999">
            <v>0</v>
          </cell>
        </row>
        <row r="6000">
          <cell r="A6000" t="str">
            <v>642E01411</v>
          </cell>
          <cell r="B6000" t="str">
            <v>Y</v>
          </cell>
          <cell r="C6000" t="str">
            <v>EACH</v>
          </cell>
          <cell r="D6000" t="str">
            <v>WORD ON PAVEMENT, 96", TYPE 1, AS PER PLAN</v>
          </cell>
          <cell r="F6000" t="str">
            <v>SPECIFY MUNICIPAL STANDARD</v>
          </cell>
          <cell r="G6000">
            <v>0</v>
          </cell>
        </row>
        <row r="6001">
          <cell r="A6001" t="str">
            <v>642E01420</v>
          </cell>
          <cell r="B6001" t="str">
            <v>Y</v>
          </cell>
          <cell r="C6001" t="str">
            <v>EACH</v>
          </cell>
          <cell r="D6001" t="str">
            <v>WORD ON PAVEMENT, 96", TYPE 1A</v>
          </cell>
          <cell r="F6001" t="str">
            <v>SPECIFY MUNICIPAL STANDARD</v>
          </cell>
          <cell r="G6001">
            <v>0</v>
          </cell>
        </row>
        <row r="6002">
          <cell r="A6002" t="str">
            <v>642E01421</v>
          </cell>
          <cell r="B6002" t="str">
            <v>Y</v>
          </cell>
          <cell r="C6002" t="str">
            <v>EACH</v>
          </cell>
          <cell r="D6002" t="str">
            <v>WORD ON PAVEMENT, 96", TYPE 1A, AS PER PLAN</v>
          </cell>
          <cell r="F6002" t="str">
            <v>SPECIFY MUNICIPAL STANDARD</v>
          </cell>
          <cell r="G6002">
            <v>0</v>
          </cell>
        </row>
        <row r="6003">
          <cell r="A6003" t="str">
            <v>642E01500</v>
          </cell>
          <cell r="B6003" t="str">
            <v>Y</v>
          </cell>
          <cell r="C6003" t="str">
            <v>FT</v>
          </cell>
          <cell r="D6003" t="str">
            <v>DOTTED LINE, 4", TYPE 1</v>
          </cell>
          <cell r="F6003" t="str">
            <v>SPECIFY MUNICIPAL STANDARD</v>
          </cell>
          <cell r="G6003">
            <v>0</v>
          </cell>
        </row>
        <row r="6004">
          <cell r="A6004" t="str">
            <v>642E01501</v>
          </cell>
          <cell r="B6004" t="str">
            <v>Y</v>
          </cell>
          <cell r="C6004" t="str">
            <v>FT</v>
          </cell>
          <cell r="D6004" t="str">
            <v>DOTTED LINE, 4", TYPE 1, AS PER PLAN</v>
          </cell>
          <cell r="F6004" t="str">
            <v>SPECIFY MUNICIPAL STANDARD</v>
          </cell>
          <cell r="G6004">
            <v>0</v>
          </cell>
        </row>
        <row r="6005">
          <cell r="A6005" t="str">
            <v>642E01506</v>
          </cell>
          <cell r="B6005" t="str">
            <v>Y</v>
          </cell>
          <cell r="C6005" t="str">
            <v>FT</v>
          </cell>
          <cell r="D6005" t="str">
            <v>DOTTED LINE, 4", TYPE 1A</v>
          </cell>
          <cell r="F6005" t="str">
            <v>SPECIFY MUNICIPAL STANDARD</v>
          </cell>
          <cell r="G6005">
            <v>0</v>
          </cell>
        </row>
        <row r="6006">
          <cell r="A6006" t="str">
            <v>642E01507</v>
          </cell>
          <cell r="B6006" t="str">
            <v>Y</v>
          </cell>
          <cell r="C6006" t="str">
            <v>FT</v>
          </cell>
          <cell r="D6006" t="str">
            <v>DOTTED LINE, 4", TYPE 1A, AS PER PLAN</v>
          </cell>
          <cell r="F6006" t="str">
            <v>SPECIFY MUNICIPAL STANDARD</v>
          </cell>
          <cell r="G6006">
            <v>0</v>
          </cell>
        </row>
        <row r="6007">
          <cell r="A6007" t="str">
            <v>642E01510</v>
          </cell>
          <cell r="B6007" t="str">
            <v>Y</v>
          </cell>
          <cell r="C6007" t="str">
            <v>FT</v>
          </cell>
          <cell r="D6007" t="str">
            <v>DOTTED LINE, 6", TYPE 1</v>
          </cell>
          <cell r="F6007" t="str">
            <v>SPECIFY MUNICIPAL STANDARD</v>
          </cell>
          <cell r="G6007">
            <v>0</v>
          </cell>
        </row>
        <row r="6008">
          <cell r="A6008" t="str">
            <v>642E01516</v>
          </cell>
          <cell r="B6008" t="str">
            <v>Y</v>
          </cell>
          <cell r="C6008" t="str">
            <v>FT</v>
          </cell>
          <cell r="D6008" t="str">
            <v>DOTTED LINE, 6", TYPE 1A</v>
          </cell>
          <cell r="F6008" t="str">
            <v>SPECIFY MUNICIPAL STANDARD</v>
          </cell>
          <cell r="G6008">
            <v>0</v>
          </cell>
        </row>
        <row r="6009">
          <cell r="A6009" t="str">
            <v>642E01517</v>
          </cell>
          <cell r="B6009" t="str">
            <v>Y</v>
          </cell>
          <cell r="C6009" t="str">
            <v>FT</v>
          </cell>
          <cell r="D6009" t="str">
            <v>DOTTED LINE, 6", TYPE 1A, AS PER PLAN</v>
          </cell>
          <cell r="F6009" t="str">
            <v>SPECIFY MUNICIPAL STANDARD</v>
          </cell>
          <cell r="G6009">
            <v>0</v>
          </cell>
        </row>
        <row r="6010">
          <cell r="A6010" t="str">
            <v>642E01522</v>
          </cell>
          <cell r="B6010" t="str">
            <v>Y</v>
          </cell>
          <cell r="C6010" t="str">
            <v>FT</v>
          </cell>
          <cell r="D6010" t="str">
            <v>DOTTED LINE, 8", TYPE 1</v>
          </cell>
          <cell r="F6010" t="str">
            <v>SPECIFY MUNICIPAL STANDARD</v>
          </cell>
          <cell r="G6010">
            <v>0</v>
          </cell>
        </row>
        <row r="6011">
          <cell r="A6011" t="str">
            <v>642E01523</v>
          </cell>
          <cell r="B6011" t="str">
            <v>Y</v>
          </cell>
          <cell r="C6011" t="str">
            <v>FT</v>
          </cell>
          <cell r="D6011" t="str">
            <v>DOTTED LINE, 8", TYPE 1, AS PER PLAN</v>
          </cell>
          <cell r="F6011" t="str">
            <v>SPECIFY MUNICIPAL STANDARD</v>
          </cell>
          <cell r="G6011">
            <v>0</v>
          </cell>
        </row>
        <row r="6012">
          <cell r="A6012" t="str">
            <v>642E01530</v>
          </cell>
          <cell r="B6012" t="str">
            <v>Y</v>
          </cell>
          <cell r="C6012" t="str">
            <v>FT</v>
          </cell>
          <cell r="D6012" t="str">
            <v>DOTTED LINE, 8", TYPE 1A</v>
          </cell>
          <cell r="F6012" t="str">
            <v>SPECIFY MUNICIPAL STANDARD</v>
          </cell>
          <cell r="G6012">
            <v>0</v>
          </cell>
        </row>
        <row r="6013">
          <cell r="A6013" t="str">
            <v>642E01531</v>
          </cell>
          <cell r="B6013" t="str">
            <v>Y</v>
          </cell>
          <cell r="C6013" t="str">
            <v>FT</v>
          </cell>
          <cell r="D6013" t="str">
            <v>DOTTED LINE, 8", TYPE 1A, AS PER PLAN</v>
          </cell>
          <cell r="F6013" t="str">
            <v>SPECIFY MUNICIPAL STANDARD</v>
          </cell>
          <cell r="G6013">
            <v>0</v>
          </cell>
        </row>
        <row r="6014">
          <cell r="A6014" t="str">
            <v>642E01560</v>
          </cell>
          <cell r="B6014" t="str">
            <v>Y</v>
          </cell>
          <cell r="C6014" t="str">
            <v>FT</v>
          </cell>
          <cell r="D6014" t="str">
            <v>DOTTED LINE, 12", TYPE 1</v>
          </cell>
          <cell r="F6014" t="str">
            <v>SPECIFY MUNICIPAL STANDARD</v>
          </cell>
          <cell r="G6014">
            <v>0</v>
          </cell>
        </row>
        <row r="6015">
          <cell r="A6015" t="str">
            <v>642E01570</v>
          </cell>
          <cell r="B6015" t="str">
            <v>Y</v>
          </cell>
          <cell r="C6015" t="str">
            <v>FT</v>
          </cell>
          <cell r="D6015" t="str">
            <v>DOTTED LINE, 12", TYPE 1A</v>
          </cell>
          <cell r="F6015" t="str">
            <v>SPECIFY MUNICIPAL STANDARD</v>
          </cell>
          <cell r="G6015">
            <v>0</v>
          </cell>
        </row>
        <row r="6016">
          <cell r="A6016" t="str">
            <v>642E01602</v>
          </cell>
          <cell r="B6016" t="str">
            <v>Y</v>
          </cell>
          <cell r="C6016" t="str">
            <v>EACH</v>
          </cell>
          <cell r="D6016" t="str">
            <v>BIKE LANE SYMBOL MARKING, TYPE 1</v>
          </cell>
          <cell r="F6016" t="str">
            <v>SPECIFY MUNICIPAL STANDARD</v>
          </cell>
          <cell r="G6016">
            <v>0</v>
          </cell>
        </row>
        <row r="6017">
          <cell r="A6017" t="str">
            <v>642E01610</v>
          </cell>
          <cell r="B6017" t="str">
            <v>Y</v>
          </cell>
          <cell r="C6017" t="str">
            <v>EACH</v>
          </cell>
          <cell r="D6017" t="str">
            <v>BIKE LANE SYMBOL MARKING, TYPE 1A</v>
          </cell>
          <cell r="F6017" t="str">
            <v>SPECIFY MUNICIPAL STANDARD</v>
          </cell>
          <cell r="G6017">
            <v>0</v>
          </cell>
        </row>
        <row r="6018">
          <cell r="A6018" t="str">
            <v>642E01650</v>
          </cell>
          <cell r="B6018" t="str">
            <v>Y</v>
          </cell>
          <cell r="C6018" t="str">
            <v>EACH</v>
          </cell>
          <cell r="D6018" t="str">
            <v>BIKE LANE ARROW, TYPE 1</v>
          </cell>
          <cell r="F6018" t="str">
            <v>SPECIFY MUNICIPAL STANDARD</v>
          </cell>
          <cell r="G6018">
            <v>0</v>
          </cell>
        </row>
        <row r="6019">
          <cell r="A6019" t="str">
            <v>642E01702</v>
          </cell>
          <cell r="B6019" t="str">
            <v>Y</v>
          </cell>
          <cell r="C6019" t="str">
            <v>EACH</v>
          </cell>
          <cell r="D6019" t="str">
            <v>HANDICAP SYMBOL MARKING, TYPE 1</v>
          </cell>
          <cell r="F6019" t="str">
            <v>SPECIFY MUNICIPAL STANDARD</v>
          </cell>
          <cell r="G6019">
            <v>0</v>
          </cell>
        </row>
        <row r="6020">
          <cell r="A6020" t="str">
            <v>642E01703</v>
          </cell>
          <cell r="B6020" t="str">
            <v>Y</v>
          </cell>
          <cell r="C6020" t="str">
            <v>EACH</v>
          </cell>
          <cell r="D6020" t="str">
            <v>HANDICAP SYMBOL MARKING, TYPE 1, AS PER PLAN</v>
          </cell>
          <cell r="F6020" t="str">
            <v>SPECIFY MUNICIPAL STANDARD</v>
          </cell>
          <cell r="G6020">
            <v>0</v>
          </cell>
        </row>
        <row r="6021">
          <cell r="A6021" t="str">
            <v>642E01710</v>
          </cell>
          <cell r="B6021" t="str">
            <v>Y</v>
          </cell>
          <cell r="C6021" t="str">
            <v>EACH</v>
          </cell>
          <cell r="D6021" t="str">
            <v>HANDICAP SYMBOL MARKING, TYPE 1A</v>
          </cell>
          <cell r="F6021" t="str">
            <v>SPECIFY MUNICIPAL STANDARD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SPECIFY MUNICIPAL STANDARD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SPECIFY MUNICIPAL STANDARD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SPECIFY MUNICIPAL STANDARD</v>
          </cell>
          <cell r="G6024">
            <v>0</v>
          </cell>
        </row>
        <row r="6025">
          <cell r="A6025" t="str">
            <v>642E20802</v>
          </cell>
          <cell r="B6025" t="str">
            <v>Y</v>
          </cell>
          <cell r="C6025" t="str">
            <v>FT</v>
          </cell>
          <cell r="D6025" t="str">
            <v>YIELD LINE, TYPE 1</v>
          </cell>
          <cell r="F6025" t="str">
            <v>SPECIFY MUNICIPAL STANDARD</v>
          </cell>
          <cell r="G6025">
            <v>0</v>
          </cell>
        </row>
        <row r="6026">
          <cell r="A6026" t="str">
            <v>642E20810</v>
          </cell>
          <cell r="B6026" t="str">
            <v>Y</v>
          </cell>
          <cell r="C6026" t="str">
            <v>FT</v>
          </cell>
          <cell r="D6026" t="str">
            <v>YIELD LINE, TYPE 1A</v>
          </cell>
          <cell r="F6026" t="str">
            <v>SPECIFY MUNICIPAL STANDARD</v>
          </cell>
          <cell r="G6026">
            <v>0</v>
          </cell>
        </row>
        <row r="6027">
          <cell r="A6027" t="str">
            <v>642E30000</v>
          </cell>
          <cell r="B6027" t="str">
            <v>Y</v>
          </cell>
          <cell r="C6027" t="str">
            <v>FT</v>
          </cell>
          <cell r="D6027" t="str">
            <v>REMOVAL OF PAVEMENT MARKING</v>
          </cell>
          <cell r="F6027" t="str">
            <v>SPECIFY MUNICIPAL STANDARD</v>
          </cell>
          <cell r="G6027">
            <v>0</v>
          </cell>
        </row>
        <row r="6028">
          <cell r="A6028" t="str">
            <v>642E30001</v>
          </cell>
          <cell r="B6028" t="str">
            <v>Y</v>
          </cell>
          <cell r="C6028" t="str">
            <v>FT</v>
          </cell>
          <cell r="D6028" t="str">
            <v>REMOVAL OF PAVEMENT MARKING, AS PER PLAN</v>
          </cell>
          <cell r="F6028" t="str">
            <v>SPECIFY MUNICIPAL STANDARD</v>
          </cell>
          <cell r="G6028">
            <v>0</v>
          </cell>
        </row>
        <row r="6029">
          <cell r="A6029" t="str">
            <v>642E30010</v>
          </cell>
          <cell r="B6029" t="str">
            <v>Y</v>
          </cell>
          <cell r="C6029" t="str">
            <v>SF</v>
          </cell>
          <cell r="D6029" t="str">
            <v>REMOVAL OF PAVEMENT MARKING</v>
          </cell>
          <cell r="F6029" t="str">
            <v>SPECIFY MUNICIPAL STANDARD</v>
          </cell>
          <cell r="G6029">
            <v>0</v>
          </cell>
        </row>
        <row r="6030">
          <cell r="A6030" t="str">
            <v>642E30020</v>
          </cell>
          <cell r="B6030" t="str">
            <v>Y</v>
          </cell>
          <cell r="C6030" t="str">
            <v>EACH</v>
          </cell>
          <cell r="D6030" t="str">
            <v>REMOVAL OF PAVEMENT MARKING</v>
          </cell>
          <cell r="F6030" t="str">
            <v>SPECIFY MUNICIPAL STANDARD</v>
          </cell>
          <cell r="G6030">
            <v>0</v>
          </cell>
        </row>
        <row r="6031">
          <cell r="A6031" t="str">
            <v>642E30030</v>
          </cell>
          <cell r="B6031" t="str">
            <v>Y</v>
          </cell>
          <cell r="C6031" t="str">
            <v>MILE</v>
          </cell>
          <cell r="D6031" t="str">
            <v>REMOVAL OF PAVEMENT MARKING</v>
          </cell>
          <cell r="F6031" t="str">
            <v>SPECIFY MUNICIPAL STANDARD</v>
          </cell>
          <cell r="G6031">
            <v>0</v>
          </cell>
        </row>
        <row r="6032">
          <cell r="A6032" t="str">
            <v>642E30031</v>
          </cell>
          <cell r="B6032" t="str">
            <v>Y</v>
          </cell>
          <cell r="C6032" t="str">
            <v>MILE</v>
          </cell>
          <cell r="D6032" t="str">
            <v>REMOVAL OF PAVEMENT MARKING, AS PER PLAN</v>
          </cell>
          <cell r="F6032" t="str">
            <v>SPECIFY MUNICIPAL STANDARD</v>
          </cell>
          <cell r="G6032">
            <v>0</v>
          </cell>
        </row>
        <row r="6033">
          <cell r="A6033" t="str">
            <v>642E40000</v>
          </cell>
          <cell r="B6033" t="str">
            <v>Y</v>
          </cell>
          <cell r="C6033" t="str">
            <v>EACH</v>
          </cell>
          <cell r="D6033" t="str">
            <v>SPEED MEASUREMENT MARKING</v>
          </cell>
          <cell r="F6033" t="str">
            <v>SPECIFY MUNICIPAL STANDARD</v>
          </cell>
          <cell r="G6033">
            <v>0</v>
          </cell>
        </row>
        <row r="6034">
          <cell r="A6034" t="str">
            <v>642E40001</v>
          </cell>
          <cell r="B6034" t="str">
            <v>Y</v>
          </cell>
          <cell r="C6034" t="str">
            <v>EACH</v>
          </cell>
          <cell r="D6034" t="str">
            <v>SPEED MEASUREMENT MARKING, AS PER PLAN</v>
          </cell>
          <cell r="F6034" t="str">
            <v>SPECIFY MUNICIPAL STANDARD</v>
          </cell>
          <cell r="G6034">
            <v>0</v>
          </cell>
        </row>
        <row r="6035">
          <cell r="A6035" t="str">
            <v>642E41000</v>
          </cell>
          <cell r="B6035" t="str">
            <v>Y</v>
          </cell>
          <cell r="C6035" t="str">
            <v>EACH</v>
          </cell>
          <cell r="D6035" t="str">
            <v>SPEED REDUCTION MARKING, TYPE 1</v>
          </cell>
          <cell r="F6035" t="str">
            <v>SPECIFY MUNICIPAL STANDARD</v>
          </cell>
          <cell r="G6035">
            <v>0</v>
          </cell>
        </row>
        <row r="6036">
          <cell r="A6036" t="str">
            <v>642E42000</v>
          </cell>
          <cell r="B6036" t="str">
            <v>Y</v>
          </cell>
          <cell r="C6036" t="str">
            <v>EACH</v>
          </cell>
          <cell r="D6036" t="str">
            <v>SPEED REDUCTION MARKING, TYPE 1A</v>
          </cell>
          <cell r="F6036" t="str">
            <v>SPECIFY MUNICIPAL STANDARD</v>
          </cell>
          <cell r="G6036">
            <v>0</v>
          </cell>
        </row>
        <row r="6037">
          <cell r="A6037" t="str">
            <v>642E50000</v>
          </cell>
          <cell r="B6037" t="str">
            <v>Y</v>
          </cell>
          <cell r="C6037" t="str">
            <v>MILE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642E50010</v>
          </cell>
          <cell r="B6038" t="str">
            <v>Y</v>
          </cell>
          <cell r="C6038" t="str">
            <v>EACH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642E50020</v>
          </cell>
          <cell r="B6039" t="str">
            <v>Y</v>
          </cell>
          <cell r="C6039" t="str">
            <v>FT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642E50030</v>
          </cell>
          <cell r="B6040" t="str">
            <v>Y</v>
          </cell>
          <cell r="C6040" t="str">
            <v>SF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642E50040</v>
          </cell>
          <cell r="B6041" t="str">
            <v>Y</v>
          </cell>
          <cell r="C6041" t="str">
            <v>LS</v>
          </cell>
          <cell r="D6041" t="str">
            <v>PAVEMENT MARKING, MISC.:</v>
          </cell>
          <cell r="F6041" t="str">
            <v>ADD SUPPLEMENTAL DESCRIPTION</v>
          </cell>
          <cell r="G6041">
            <v>1</v>
          </cell>
        </row>
        <row r="6042">
          <cell r="A6042" t="str">
            <v>642E60000</v>
          </cell>
          <cell r="B6042" t="str">
            <v>Y</v>
          </cell>
          <cell r="C6042" t="str">
            <v>SF</v>
          </cell>
          <cell r="D6042" t="str">
            <v>GREEN COLORED PAVEMENT FOR BIKE LANES,TYPE 1</v>
          </cell>
          <cell r="F6042" t="str">
            <v>SPECIFY MUNICIPAL STANDARD</v>
          </cell>
          <cell r="G6042">
            <v>0</v>
          </cell>
        </row>
        <row r="6043">
          <cell r="A6043" t="str">
            <v>642E60010</v>
          </cell>
          <cell r="B6043" t="str">
            <v>Y</v>
          </cell>
          <cell r="C6043" t="str">
            <v>SF</v>
          </cell>
          <cell r="D6043" t="str">
            <v>GREEN COLORED PAVEMENT FOR BIKE LANES,TYPE 1A</v>
          </cell>
          <cell r="F6043" t="str">
            <v>SPECIFY MUNICIPAL STANDARD</v>
          </cell>
          <cell r="G6043">
            <v>0</v>
          </cell>
        </row>
        <row r="6044">
          <cell r="A6044" t="str">
            <v>643E00100</v>
          </cell>
          <cell r="B6044" t="str">
            <v>Y</v>
          </cell>
          <cell r="C6044" t="str">
            <v>MILE</v>
          </cell>
          <cell r="D6044" t="str">
            <v>EDGE LINE, 4"</v>
          </cell>
          <cell r="F6044" t="str">
            <v>SPECIFY MUNICIPAL STANDARD</v>
          </cell>
          <cell r="G6044">
            <v>0</v>
          </cell>
        </row>
        <row r="6045">
          <cell r="A6045" t="str">
            <v>643E00101</v>
          </cell>
          <cell r="B6045" t="str">
            <v>Y</v>
          </cell>
          <cell r="C6045" t="str">
            <v>MILE</v>
          </cell>
          <cell r="D6045" t="str">
            <v>EDGE LINE, 4", AS PER PLAN</v>
          </cell>
          <cell r="F6045" t="str">
            <v>SPECIFY MUNICIPAL STANDARD</v>
          </cell>
          <cell r="G6045">
            <v>0</v>
          </cell>
        </row>
        <row r="6046">
          <cell r="A6046" t="str">
            <v>643E00104</v>
          </cell>
          <cell r="B6046" t="str">
            <v>Y</v>
          </cell>
          <cell r="C6046" t="str">
            <v>MILE</v>
          </cell>
          <cell r="D6046" t="str">
            <v>EDGE LINE, 6"</v>
          </cell>
          <cell r="F6046" t="str">
            <v>SPECIFY MUNICIPAL STANDARD</v>
          </cell>
          <cell r="G6046">
            <v>0</v>
          </cell>
        </row>
        <row r="6047">
          <cell r="A6047" t="str">
            <v>643E00105</v>
          </cell>
          <cell r="B6047" t="str">
            <v>Y</v>
          </cell>
          <cell r="C6047" t="str">
            <v>MILE</v>
          </cell>
          <cell r="D6047" t="str">
            <v>EDGE LINE, 6", AS PER PLAN</v>
          </cell>
          <cell r="F6047" t="str">
            <v>SPECIFY MUNICIPAL STANDARD</v>
          </cell>
          <cell r="G6047">
            <v>0</v>
          </cell>
        </row>
        <row r="6048">
          <cell r="A6048" t="str">
            <v>643E00200</v>
          </cell>
          <cell r="B6048" t="str">
            <v>Y</v>
          </cell>
          <cell r="C6048" t="str">
            <v>MILE</v>
          </cell>
          <cell r="D6048" t="str">
            <v>LANE LINE, 4"</v>
          </cell>
          <cell r="F6048" t="str">
            <v>SPECIFY MUNICIPAL STANDARD</v>
          </cell>
          <cell r="G6048">
            <v>0</v>
          </cell>
        </row>
        <row r="6049">
          <cell r="A6049" t="str">
            <v>643E00201</v>
          </cell>
          <cell r="B6049" t="str">
            <v>Y</v>
          </cell>
          <cell r="C6049" t="str">
            <v>MILE</v>
          </cell>
          <cell r="D6049" t="str">
            <v>LANE LINE, 4", AS PER PLAN</v>
          </cell>
          <cell r="F6049" t="str">
            <v>SPECIFY MUNICIPAL STANDARD</v>
          </cell>
          <cell r="G6049">
            <v>0</v>
          </cell>
        </row>
        <row r="6050">
          <cell r="A6050" t="str">
            <v>643E00204</v>
          </cell>
          <cell r="B6050" t="str">
            <v>Y</v>
          </cell>
          <cell r="C6050" t="str">
            <v>MILE</v>
          </cell>
          <cell r="D6050" t="str">
            <v>LANE LINE, 6"</v>
          </cell>
          <cell r="F6050" t="str">
            <v>SPECIFY MUNICIPAL STANDARD</v>
          </cell>
          <cell r="G6050">
            <v>0</v>
          </cell>
        </row>
        <row r="6051">
          <cell r="A6051" t="str">
            <v>643E00205</v>
          </cell>
          <cell r="B6051" t="str">
            <v>Y</v>
          </cell>
          <cell r="C6051" t="str">
            <v>MILE</v>
          </cell>
          <cell r="D6051" t="str">
            <v>LANE LINE, 6", AS PER PLAN</v>
          </cell>
          <cell r="F6051" t="str">
            <v>SPECIFY MUNICIPAL STANDARD</v>
          </cell>
          <cell r="G6051">
            <v>0</v>
          </cell>
        </row>
        <row r="6052">
          <cell r="A6052" t="str">
            <v>643E00300</v>
          </cell>
          <cell r="B6052" t="str">
            <v>Y</v>
          </cell>
          <cell r="C6052" t="str">
            <v>MILE</v>
          </cell>
          <cell r="D6052" t="str">
            <v>CENTER LINE</v>
          </cell>
          <cell r="F6052" t="str">
            <v>SPECIFY MUNICIPAL STANDARD</v>
          </cell>
          <cell r="G6052">
            <v>0</v>
          </cell>
        </row>
        <row r="6053">
          <cell r="A6053" t="str">
            <v>643E00301</v>
          </cell>
          <cell r="B6053" t="str">
            <v>Y</v>
          </cell>
          <cell r="C6053" t="str">
            <v>MILE</v>
          </cell>
          <cell r="D6053" t="str">
            <v>CENTER LINE, AS PER PLAN</v>
          </cell>
          <cell r="F6053" t="str">
            <v>SPECIFY MUNICIPAL STANDARD</v>
          </cell>
          <cell r="G6053">
            <v>0</v>
          </cell>
        </row>
        <row r="6054">
          <cell r="A6054" t="str">
            <v>643E00400</v>
          </cell>
          <cell r="B6054" t="str">
            <v>Y</v>
          </cell>
          <cell r="C6054" t="str">
            <v>FT</v>
          </cell>
          <cell r="D6054" t="str">
            <v>CHANNELIZING LINE, 8"</v>
          </cell>
          <cell r="F6054" t="str">
            <v>SPECIFY MUNICIPAL STANDARD</v>
          </cell>
          <cell r="G6054">
            <v>0</v>
          </cell>
        </row>
        <row r="6055">
          <cell r="A6055" t="str">
            <v>643E00401</v>
          </cell>
          <cell r="B6055" t="str">
            <v>Y</v>
          </cell>
          <cell r="C6055" t="str">
            <v>FT</v>
          </cell>
          <cell r="D6055" t="str">
            <v>CHANNELIZING LINE, 8", AS PER PLAN</v>
          </cell>
          <cell r="F6055" t="str">
            <v>SPECIFY MUNICIPAL STANDARD</v>
          </cell>
          <cell r="G6055">
            <v>0</v>
          </cell>
        </row>
        <row r="6056">
          <cell r="A6056" t="str">
            <v>643E00404</v>
          </cell>
          <cell r="B6056" t="str">
            <v>Y</v>
          </cell>
          <cell r="C6056" t="str">
            <v>FT</v>
          </cell>
          <cell r="D6056" t="str">
            <v>CHANNELIZING LINE, 12"</v>
          </cell>
          <cell r="F6056" t="str">
            <v>SPECIFY MUNICIPAL STANDARD</v>
          </cell>
          <cell r="G6056">
            <v>0</v>
          </cell>
        </row>
        <row r="6057">
          <cell r="A6057" t="str">
            <v>643E00405</v>
          </cell>
          <cell r="B6057" t="str">
            <v>Y</v>
          </cell>
          <cell r="C6057" t="str">
            <v>FT</v>
          </cell>
          <cell r="D6057" t="str">
            <v>CHANNELIZING LINE, 12", AS PER PLAN</v>
          </cell>
          <cell r="F6057" t="str">
            <v>SPECIFY MUNICIPAL STANDARD</v>
          </cell>
          <cell r="G6057">
            <v>0</v>
          </cell>
        </row>
        <row r="6058">
          <cell r="A6058" t="str">
            <v>643E00500</v>
          </cell>
          <cell r="B6058" t="str">
            <v>Y</v>
          </cell>
          <cell r="C6058" t="str">
            <v>FT</v>
          </cell>
          <cell r="D6058" t="str">
            <v>STOP LINE</v>
          </cell>
          <cell r="F6058" t="str">
            <v>SPECIFY MUNICIPAL STANDARD</v>
          </cell>
          <cell r="G6058">
            <v>0</v>
          </cell>
        </row>
        <row r="6059">
          <cell r="A6059" t="str">
            <v>643E00501</v>
          </cell>
          <cell r="B6059" t="str">
            <v>Y</v>
          </cell>
          <cell r="C6059" t="str">
            <v>FT</v>
          </cell>
          <cell r="D6059" t="str">
            <v>STOP LINE, AS PER PLAN</v>
          </cell>
          <cell r="F6059" t="str">
            <v>SPECIFY MUNICIPAL STANDARD</v>
          </cell>
          <cell r="G6059">
            <v>0</v>
          </cell>
        </row>
        <row r="6060">
          <cell r="A6060" t="str">
            <v>643E00620</v>
          </cell>
          <cell r="B6060" t="str">
            <v>Y</v>
          </cell>
          <cell r="C6060" t="str">
            <v>FT</v>
          </cell>
          <cell r="D6060" t="str">
            <v>CROSSWALK LINE, 12"</v>
          </cell>
          <cell r="F6060" t="str">
            <v>SPECIFY MUNICIPAL STANDARD</v>
          </cell>
          <cell r="G6060">
            <v>0</v>
          </cell>
        </row>
        <row r="6061">
          <cell r="A6061" t="str">
            <v>643E00621</v>
          </cell>
          <cell r="B6061" t="str">
            <v>Y</v>
          </cell>
          <cell r="C6061" t="str">
            <v>FT</v>
          </cell>
          <cell r="D6061" t="str">
            <v>CROSSWALK LINE, 12", AS PER PLAN</v>
          </cell>
          <cell r="F6061" t="str">
            <v>SPECIFY MUNICIPAL STANDARD</v>
          </cell>
          <cell r="G6061">
            <v>0</v>
          </cell>
        </row>
        <row r="6062">
          <cell r="A6062" t="str">
            <v>643E00630</v>
          </cell>
          <cell r="B6062" t="str">
            <v>Y</v>
          </cell>
          <cell r="C6062" t="str">
            <v>FT</v>
          </cell>
          <cell r="D6062" t="str">
            <v>CROSSWALK LINE, 24"</v>
          </cell>
          <cell r="F6062" t="str">
            <v>SPECIFY MUNICIPAL STANDARD</v>
          </cell>
          <cell r="G6062">
            <v>0</v>
          </cell>
        </row>
        <row r="6063">
          <cell r="A6063" t="str">
            <v>643E00631</v>
          </cell>
          <cell r="B6063" t="str">
            <v>Y</v>
          </cell>
          <cell r="C6063" t="str">
            <v>FT</v>
          </cell>
          <cell r="D6063" t="str">
            <v>CROSSWALK LINE, 24", AS PER PLAN</v>
          </cell>
          <cell r="F6063" t="str">
            <v>SPECIFY MUNICIPAL STANDARD</v>
          </cell>
          <cell r="G6063">
            <v>0</v>
          </cell>
        </row>
        <row r="6064">
          <cell r="A6064" t="str">
            <v>643E00700</v>
          </cell>
          <cell r="B6064" t="str">
            <v>Y</v>
          </cell>
          <cell r="C6064" t="str">
            <v>FT</v>
          </cell>
          <cell r="D6064" t="str">
            <v>TRANSVERSE/DIAGONAL LINE</v>
          </cell>
          <cell r="F6064" t="str">
            <v>SPECIFY MUNICIPAL STANDARD</v>
          </cell>
          <cell r="G6064">
            <v>0</v>
          </cell>
        </row>
        <row r="6065">
          <cell r="A6065" t="str">
            <v>643E00701</v>
          </cell>
          <cell r="B6065" t="str">
            <v>Y</v>
          </cell>
          <cell r="C6065" t="str">
            <v>FT</v>
          </cell>
          <cell r="D6065" t="str">
            <v>TRANSVERSE/DIAGONAL LINE, AS PER PLAN</v>
          </cell>
          <cell r="F6065" t="str">
            <v>SPECIFY MUNICIPAL STANDARD</v>
          </cell>
          <cell r="G6065">
            <v>0</v>
          </cell>
        </row>
        <row r="6066">
          <cell r="A6066" t="str">
            <v>643E00720</v>
          </cell>
          <cell r="B6066" t="str">
            <v>Y</v>
          </cell>
          <cell r="C6066" t="str">
            <v>FT</v>
          </cell>
          <cell r="D6066" t="str">
            <v>CHEVRON MARKING</v>
          </cell>
          <cell r="F6066" t="str">
            <v>SPECIFY MUNICIPAL STANDARD</v>
          </cell>
          <cell r="G6066">
            <v>0</v>
          </cell>
        </row>
        <row r="6067">
          <cell r="A6067" t="str">
            <v>643E00721</v>
          </cell>
          <cell r="B6067" t="str">
            <v>Y</v>
          </cell>
          <cell r="C6067" t="str">
            <v>FT</v>
          </cell>
          <cell r="D6067" t="str">
            <v>CHEVRON MARKING, AS PER PLAN</v>
          </cell>
          <cell r="F6067" t="str">
            <v>SPECIFY MUNICIPAL STANDARD</v>
          </cell>
          <cell r="G6067">
            <v>0</v>
          </cell>
        </row>
        <row r="6068">
          <cell r="A6068" t="str">
            <v>643E00800</v>
          </cell>
          <cell r="B6068" t="str">
            <v>Y</v>
          </cell>
          <cell r="C6068" t="str">
            <v>FT</v>
          </cell>
          <cell r="D6068" t="str">
            <v>CURB MARKING</v>
          </cell>
          <cell r="F6068" t="str">
            <v>SPECIFY MUNICIPAL STANDARD</v>
          </cell>
          <cell r="G6068">
            <v>0</v>
          </cell>
        </row>
        <row r="6069">
          <cell r="A6069" t="str">
            <v>643E00801</v>
          </cell>
          <cell r="B6069" t="str">
            <v>Y</v>
          </cell>
          <cell r="C6069" t="str">
            <v>FT</v>
          </cell>
          <cell r="D6069" t="str">
            <v>CURB MARKING, AS PER PLAN</v>
          </cell>
          <cell r="F6069" t="str">
            <v>SPECIFY MUNICIPAL STANDARD</v>
          </cell>
          <cell r="G6069">
            <v>0</v>
          </cell>
        </row>
        <row r="6070">
          <cell r="A6070" t="str">
            <v>643E00900</v>
          </cell>
          <cell r="B6070" t="str">
            <v>Y</v>
          </cell>
          <cell r="C6070" t="str">
            <v>SF</v>
          </cell>
          <cell r="D6070" t="str">
            <v>ISLAND MARKING</v>
          </cell>
          <cell r="F6070" t="str">
            <v>SPECIFY MUNICIPAL STANDARD</v>
          </cell>
          <cell r="G6070">
            <v>0</v>
          </cell>
        </row>
        <row r="6071">
          <cell r="A6071" t="str">
            <v>643E00901</v>
          </cell>
          <cell r="B6071" t="str">
            <v>Y</v>
          </cell>
          <cell r="C6071" t="str">
            <v>SF</v>
          </cell>
          <cell r="D6071" t="str">
            <v>ISLAND MARKING, AS PER PLAN</v>
          </cell>
          <cell r="F6071" t="str">
            <v>SPECIFY MUNICIPAL STANDARD</v>
          </cell>
          <cell r="G6071">
            <v>0</v>
          </cell>
        </row>
        <row r="6072">
          <cell r="A6072" t="str">
            <v>643E01000</v>
          </cell>
          <cell r="B6072" t="str">
            <v>Y</v>
          </cell>
          <cell r="C6072" t="str">
            <v>EACH</v>
          </cell>
          <cell r="D6072" t="str">
            <v>RAILROAD SYMBOL MARKING</v>
          </cell>
          <cell r="F6072" t="str">
            <v>SPECIFY MUNICIPAL STANDARD</v>
          </cell>
          <cell r="G6072">
            <v>0</v>
          </cell>
        </row>
        <row r="6073">
          <cell r="A6073" t="str">
            <v>643E01001</v>
          </cell>
          <cell r="B6073" t="str">
            <v>Y</v>
          </cell>
          <cell r="C6073" t="str">
            <v>EACH</v>
          </cell>
          <cell r="D6073" t="str">
            <v>RAILROAD SYMBOL MARKING, AS PER PLAN</v>
          </cell>
          <cell r="F6073" t="str">
            <v>SPECIFY MUNICIPAL STANDARD</v>
          </cell>
          <cell r="G6073">
            <v>0</v>
          </cell>
        </row>
        <row r="6074">
          <cell r="A6074" t="str">
            <v>643E01100</v>
          </cell>
          <cell r="B6074" t="str">
            <v>Y</v>
          </cell>
          <cell r="C6074" t="str">
            <v>EACH</v>
          </cell>
          <cell r="D6074" t="str">
            <v>SCHOOL SYMBOL MARKING, 72"</v>
          </cell>
          <cell r="F6074" t="str">
            <v>SPECIFY MUNICIPAL STANDARD</v>
          </cell>
          <cell r="G6074">
            <v>0</v>
          </cell>
        </row>
        <row r="6075">
          <cell r="A6075" t="str">
            <v>643E01101</v>
          </cell>
          <cell r="B6075" t="str">
            <v>Y</v>
          </cell>
          <cell r="C6075" t="str">
            <v>EACH</v>
          </cell>
          <cell r="D6075" t="str">
            <v>SCHOOL SYMBOL MARKING, 72", AS PER PLAN</v>
          </cell>
          <cell r="F6075" t="str">
            <v>SPECIFY MUNICIPAL STANDARD</v>
          </cell>
          <cell r="G6075">
            <v>0</v>
          </cell>
        </row>
        <row r="6076">
          <cell r="A6076" t="str">
            <v>643E01110</v>
          </cell>
          <cell r="B6076" t="str">
            <v>Y</v>
          </cell>
          <cell r="C6076" t="str">
            <v>EACH</v>
          </cell>
          <cell r="D6076" t="str">
            <v>SCHOOL SYMBOL MARKING, 96"</v>
          </cell>
          <cell r="F6076" t="str">
            <v>SPECIFY MUNICIPAL STANDARD</v>
          </cell>
          <cell r="G6076">
            <v>0</v>
          </cell>
        </row>
        <row r="6077">
          <cell r="A6077" t="str">
            <v>643E01111</v>
          </cell>
          <cell r="B6077" t="str">
            <v>Y</v>
          </cell>
          <cell r="C6077" t="str">
            <v>EACH</v>
          </cell>
          <cell r="D6077" t="str">
            <v>SCHOOL SYMBOL MARKING, 96", AS PER PLAN</v>
          </cell>
          <cell r="F6077" t="str">
            <v>SPECIFY MUNICIPAL STANDARD</v>
          </cell>
          <cell r="G6077">
            <v>0</v>
          </cell>
        </row>
        <row r="6078">
          <cell r="A6078" t="str">
            <v>643E01120</v>
          </cell>
          <cell r="B6078" t="str">
            <v>Y</v>
          </cell>
          <cell r="C6078" t="str">
            <v>EACH</v>
          </cell>
          <cell r="D6078" t="str">
            <v>SCHOOL SYMBOL MARKING, 120"</v>
          </cell>
          <cell r="F6078" t="str">
            <v>SPECIFY MUNICIPAL STANDARD</v>
          </cell>
          <cell r="G6078">
            <v>0</v>
          </cell>
        </row>
        <row r="6079">
          <cell r="A6079" t="str">
            <v>643E01121</v>
          </cell>
          <cell r="B6079" t="str">
            <v>Y</v>
          </cell>
          <cell r="C6079" t="str">
            <v>EACH</v>
          </cell>
          <cell r="D6079" t="str">
            <v>SCHOOL SYMBOL MARKING, 120", AS PER PLAN</v>
          </cell>
          <cell r="F6079" t="str">
            <v>SPECIFY MUNICIPAL STANDARD</v>
          </cell>
          <cell r="G6079">
            <v>0</v>
          </cell>
        </row>
        <row r="6080">
          <cell r="A6080" t="str">
            <v>643E01200</v>
          </cell>
          <cell r="B6080" t="str">
            <v>Y</v>
          </cell>
          <cell r="C6080" t="str">
            <v>FT</v>
          </cell>
          <cell r="D6080" t="str">
            <v>PARKING LOT STALL MARKING</v>
          </cell>
          <cell r="F6080" t="str">
            <v>SPECIFY MUNICIPAL STANDARD</v>
          </cell>
          <cell r="G6080">
            <v>0</v>
          </cell>
        </row>
        <row r="6081">
          <cell r="A6081" t="str">
            <v>643E01201</v>
          </cell>
          <cell r="B6081" t="str">
            <v>Y</v>
          </cell>
          <cell r="C6081" t="str">
            <v>FT</v>
          </cell>
          <cell r="D6081" t="str">
            <v>PARKING LOT STALL MARKING, AS PER PLAN</v>
          </cell>
          <cell r="F6081" t="str">
            <v>SPECIFY MUNICIPAL STANDARD</v>
          </cell>
          <cell r="G6081">
            <v>0</v>
          </cell>
        </row>
        <row r="6082">
          <cell r="A6082" t="str">
            <v>643E01300</v>
          </cell>
          <cell r="B6082" t="str">
            <v>Y</v>
          </cell>
          <cell r="C6082" t="str">
            <v>EACH</v>
          </cell>
          <cell r="D6082" t="str">
            <v>LANE ARROW</v>
          </cell>
          <cell r="F6082" t="str">
            <v>SPECIFY MUNICIPAL STANDARD</v>
          </cell>
          <cell r="G6082">
            <v>0</v>
          </cell>
        </row>
        <row r="6083">
          <cell r="A6083" t="str">
            <v>643E01301</v>
          </cell>
          <cell r="B6083" t="str">
            <v>Y</v>
          </cell>
          <cell r="C6083" t="str">
            <v>EACH</v>
          </cell>
          <cell r="D6083" t="str">
            <v>LANE ARROW, AS PER PLAN</v>
          </cell>
          <cell r="F6083" t="str">
            <v>SPECIFY MUNICIPAL STANDARD</v>
          </cell>
          <cell r="G6083">
            <v>0</v>
          </cell>
        </row>
        <row r="6084">
          <cell r="A6084" t="str">
            <v>643E01310</v>
          </cell>
          <cell r="B6084" t="str">
            <v>Y</v>
          </cell>
          <cell r="C6084" t="str">
            <v>EACH</v>
          </cell>
          <cell r="D6084" t="str">
            <v>WRONG WAY ARROW</v>
          </cell>
          <cell r="F6084" t="str">
            <v>SPECIFY MUNICIPAL STANDARD</v>
          </cell>
          <cell r="G6084">
            <v>0</v>
          </cell>
        </row>
        <row r="6085">
          <cell r="A6085" t="str">
            <v>643E01350</v>
          </cell>
          <cell r="B6085" t="str">
            <v>Y</v>
          </cell>
          <cell r="C6085" t="str">
            <v>EACH</v>
          </cell>
          <cell r="D6085" t="str">
            <v>TWO WAY LEFT TURN ARROW</v>
          </cell>
          <cell r="F6085" t="str">
            <v>SPECIFY MUNICIPAL STANDARD</v>
          </cell>
          <cell r="G6085">
            <v>0</v>
          </cell>
        </row>
        <row r="6086">
          <cell r="A6086" t="str">
            <v>643E01400</v>
          </cell>
          <cell r="B6086" t="str">
            <v>Y</v>
          </cell>
          <cell r="C6086" t="str">
            <v>EACH</v>
          </cell>
          <cell r="D6086" t="str">
            <v>WORD ON PAVEMENT, 72"</v>
          </cell>
          <cell r="F6086" t="str">
            <v>SPECIFY MUNICIPAL STANDARD</v>
          </cell>
          <cell r="G6086">
            <v>0</v>
          </cell>
        </row>
        <row r="6087">
          <cell r="A6087" t="str">
            <v>643E01401</v>
          </cell>
          <cell r="B6087" t="str">
            <v>Y</v>
          </cell>
          <cell r="C6087" t="str">
            <v>EACH</v>
          </cell>
          <cell r="D6087" t="str">
            <v>WORD ON PAVEMENT, 72", AS PER PLAN</v>
          </cell>
          <cell r="F6087" t="str">
            <v>SPECIFY MUNICIPAL STANDARD</v>
          </cell>
          <cell r="G6087">
            <v>0</v>
          </cell>
        </row>
        <row r="6088">
          <cell r="A6088" t="str">
            <v>643E01410</v>
          </cell>
          <cell r="B6088" t="str">
            <v>Y</v>
          </cell>
          <cell r="C6088" t="str">
            <v>EACH</v>
          </cell>
          <cell r="D6088" t="str">
            <v>WORD ON PAVEMENT, 96"</v>
          </cell>
          <cell r="F6088" t="str">
            <v>SPECIFY MUNICIPAL STANDARD</v>
          </cell>
          <cell r="G6088">
            <v>0</v>
          </cell>
        </row>
        <row r="6089">
          <cell r="A6089" t="str">
            <v>643E01411</v>
          </cell>
          <cell r="B6089" t="str">
            <v>Y</v>
          </cell>
          <cell r="C6089" t="str">
            <v>EACH</v>
          </cell>
          <cell r="D6089" t="str">
            <v>WORD ON PAVEMENT, 96", AS PER PLAN</v>
          </cell>
          <cell r="F6089" t="str">
            <v>SPECIFY MUNICIPAL STANDARD</v>
          </cell>
          <cell r="G6089">
            <v>0</v>
          </cell>
        </row>
        <row r="6090">
          <cell r="A6090" t="str">
            <v>643E01500</v>
          </cell>
          <cell r="B6090" t="str">
            <v>Y</v>
          </cell>
          <cell r="C6090" t="str">
            <v>FT</v>
          </cell>
          <cell r="D6090" t="str">
            <v>DOTTED LINE, 4"</v>
          </cell>
          <cell r="F6090" t="str">
            <v>SPECIFY MUNICIPAL STANDARD</v>
          </cell>
          <cell r="G6090">
            <v>0</v>
          </cell>
        </row>
        <row r="6091">
          <cell r="A6091" t="str">
            <v>643E01501</v>
          </cell>
          <cell r="B6091" t="str">
            <v>Y</v>
          </cell>
          <cell r="C6091" t="str">
            <v>FT</v>
          </cell>
          <cell r="D6091" t="str">
            <v>DOTTED LINE, 4", AS PER PLAN</v>
          </cell>
          <cell r="F6091" t="str">
            <v>SPECIFY MUNICIPAL STANDARD</v>
          </cell>
          <cell r="G6091">
            <v>0</v>
          </cell>
        </row>
        <row r="6092">
          <cell r="A6092" t="str">
            <v>643E01510</v>
          </cell>
          <cell r="B6092" t="str">
            <v>Y</v>
          </cell>
          <cell r="C6092" t="str">
            <v>FT</v>
          </cell>
          <cell r="D6092" t="str">
            <v>DOTTED LINE, 6"</v>
          </cell>
          <cell r="F6092" t="str">
            <v>SPECIFY MUNICIPAL STANDARD</v>
          </cell>
          <cell r="G6092">
            <v>0</v>
          </cell>
        </row>
        <row r="6093">
          <cell r="A6093" t="str">
            <v>643E01511</v>
          </cell>
          <cell r="B6093" t="str">
            <v>Y</v>
          </cell>
          <cell r="C6093" t="str">
            <v>FT</v>
          </cell>
          <cell r="D6093" t="str">
            <v>DOTTED LINE, 6", AS PER PLAN</v>
          </cell>
          <cell r="F6093" t="str">
            <v>SPECIFY MUNICIPAL STANDARD</v>
          </cell>
          <cell r="G6093">
            <v>0</v>
          </cell>
        </row>
        <row r="6094">
          <cell r="A6094" t="str">
            <v>643E01550</v>
          </cell>
          <cell r="B6094" t="str">
            <v>Y</v>
          </cell>
          <cell r="C6094" t="str">
            <v>FT</v>
          </cell>
          <cell r="D6094" t="str">
            <v>DOTTED LINE, 12"</v>
          </cell>
          <cell r="F6094" t="str">
            <v>SPECIFY MUNICIPAL STANDARD</v>
          </cell>
          <cell r="G6094">
            <v>0</v>
          </cell>
        </row>
        <row r="6095">
          <cell r="A6095" t="str">
            <v>643E01551</v>
          </cell>
          <cell r="B6095" t="str">
            <v>Y</v>
          </cell>
          <cell r="C6095" t="str">
            <v>FT</v>
          </cell>
          <cell r="D6095" t="str">
            <v>DOTTED LINE, 12", AS PER PLAN</v>
          </cell>
          <cell r="F6095" t="str">
            <v>SPECIFY MUNICIPAL STANDARD</v>
          </cell>
          <cell r="G6095">
            <v>0</v>
          </cell>
        </row>
        <row r="6096">
          <cell r="A6096" t="str">
            <v>643E01600</v>
          </cell>
          <cell r="B6096" t="str">
            <v>Y</v>
          </cell>
          <cell r="C6096" t="str">
            <v>EACH</v>
          </cell>
          <cell r="D6096" t="str">
            <v>HANDICAP SYMBOL MARKING</v>
          </cell>
          <cell r="F6096" t="str">
            <v>SPECIFY MUNICIPAL STANDARD</v>
          </cell>
          <cell r="G6096">
            <v>0</v>
          </cell>
        </row>
        <row r="6097">
          <cell r="A6097" t="str">
            <v>643E01601</v>
          </cell>
          <cell r="B6097" t="str">
            <v>Y</v>
          </cell>
          <cell r="C6097" t="str">
            <v>EACH</v>
          </cell>
          <cell r="D6097" t="str">
            <v>HANDICAP SYMBOL MARKING, AS PER PLAN</v>
          </cell>
          <cell r="F6097" t="str">
            <v>SPECIFY MUNICIPAL STANDARD</v>
          </cell>
          <cell r="G6097">
            <v>0</v>
          </cell>
        </row>
        <row r="6098">
          <cell r="A6098" t="str">
            <v>643E01602</v>
          </cell>
          <cell r="B6098" t="str">
            <v>Y</v>
          </cell>
          <cell r="C6098" t="str">
            <v>EACH</v>
          </cell>
          <cell r="D6098" t="str">
            <v>BIKE LANE SYMBOL MARKING</v>
          </cell>
          <cell r="F6098" t="str">
            <v>SPECIFY MUNICIPAL STANDARD</v>
          </cell>
          <cell r="G6098">
            <v>0</v>
          </cell>
        </row>
        <row r="6099">
          <cell r="A6099" t="str">
            <v>643E19000</v>
          </cell>
          <cell r="B6099" t="str">
            <v>Y</v>
          </cell>
          <cell r="C6099" t="str">
            <v>EACH</v>
          </cell>
          <cell r="D6099" t="str">
            <v>SHARED LANE MARKING</v>
          </cell>
          <cell r="F6099" t="str">
            <v>SPECIFY MUNICIPAL STANDARD</v>
          </cell>
          <cell r="G6099">
            <v>0</v>
          </cell>
        </row>
        <row r="6100">
          <cell r="A6100" t="str">
            <v>643E20000</v>
          </cell>
          <cell r="B6100" t="str">
            <v>Y</v>
          </cell>
          <cell r="C6100" t="str">
            <v>LS</v>
          </cell>
          <cell r="D6100" t="str">
            <v>TWO-WAY RADIO EQUIPMENT</v>
          </cell>
          <cell r="F6100" t="str">
            <v>SPECIFY MUNICIPAL STANDARD</v>
          </cell>
          <cell r="G6100">
            <v>0</v>
          </cell>
        </row>
        <row r="6101">
          <cell r="A6101" t="str">
            <v>643E20802</v>
          </cell>
          <cell r="B6101" t="str">
            <v>Y</v>
          </cell>
          <cell r="C6101" t="str">
            <v>FT</v>
          </cell>
          <cell r="D6101" t="str">
            <v>YIELD LINE</v>
          </cell>
          <cell r="F6101" t="str">
            <v>SPECIFY MUNICIPAL STANDARD</v>
          </cell>
          <cell r="G6101">
            <v>0</v>
          </cell>
        </row>
        <row r="6102">
          <cell r="A6102" t="str">
            <v>643E30000</v>
          </cell>
          <cell r="B6102" t="str">
            <v>Y</v>
          </cell>
          <cell r="C6102" t="str">
            <v>FT</v>
          </cell>
          <cell r="D6102" t="str">
            <v>REMOVAL OF PAVEMENT MARKING</v>
          </cell>
          <cell r="F6102" t="str">
            <v>SPECIFY MUNICIPAL STANDARD</v>
          </cell>
          <cell r="G6102">
            <v>0</v>
          </cell>
        </row>
        <row r="6103">
          <cell r="A6103" t="str">
            <v>643E30010</v>
          </cell>
          <cell r="B6103" t="str">
            <v>Y</v>
          </cell>
          <cell r="C6103" t="str">
            <v>SF</v>
          </cell>
          <cell r="D6103" t="str">
            <v>REMOVAL OF PAVEMENT MARKING</v>
          </cell>
          <cell r="F6103" t="str">
            <v>SPECIFY MUNICIPAL STANDARD</v>
          </cell>
          <cell r="G6103">
            <v>0</v>
          </cell>
        </row>
        <row r="6104">
          <cell r="A6104" t="str">
            <v>643E30020</v>
          </cell>
          <cell r="B6104" t="str">
            <v>Y</v>
          </cell>
          <cell r="C6104" t="str">
            <v>EACH</v>
          </cell>
          <cell r="D6104" t="str">
            <v>REMOVAL OF PAVEMENT MARKING</v>
          </cell>
          <cell r="F6104" t="str">
            <v>SPECIFY MUNICIPAL STANDARD</v>
          </cell>
          <cell r="G6104">
            <v>0</v>
          </cell>
        </row>
        <row r="6105">
          <cell r="A6105" t="str">
            <v>643E30030</v>
          </cell>
          <cell r="B6105" t="str">
            <v>Y</v>
          </cell>
          <cell r="C6105" t="str">
            <v>MILE</v>
          </cell>
          <cell r="D6105" t="str">
            <v>REMOVAL OF PAVEMENT MARKING</v>
          </cell>
          <cell r="F6105" t="str">
            <v>SPECIFY MUNICIPAL STANDARD</v>
          </cell>
          <cell r="G6105">
            <v>0</v>
          </cell>
        </row>
        <row r="6106">
          <cell r="A6106" t="str">
            <v>643E40000</v>
          </cell>
          <cell r="B6106" t="str">
            <v>Y</v>
          </cell>
          <cell r="C6106" t="str">
            <v>EACH</v>
          </cell>
          <cell r="D6106" t="str">
            <v>SPEED MEASUREMENT MARKING</v>
          </cell>
          <cell r="F6106" t="str">
            <v>SPECIFY MUNICIPAL STANDARD</v>
          </cell>
          <cell r="G6106">
            <v>0</v>
          </cell>
        </row>
        <row r="6107">
          <cell r="A6107" t="str">
            <v>643E40001</v>
          </cell>
          <cell r="B6107" t="str">
            <v>Y</v>
          </cell>
          <cell r="C6107" t="str">
            <v>EACH</v>
          </cell>
          <cell r="D6107" t="str">
            <v>SPEED MEASUREMENT MARKING, AS PER PLAN</v>
          </cell>
          <cell r="F6107" t="str">
            <v>SPECIFY MUNICIPAL STANDARD</v>
          </cell>
          <cell r="G6107">
            <v>0</v>
          </cell>
        </row>
        <row r="6108">
          <cell r="A6108" t="str">
            <v>643E50000</v>
          </cell>
          <cell r="B6108" t="str">
            <v>Y</v>
          </cell>
          <cell r="C6108" t="str">
            <v>MILE</v>
          </cell>
          <cell r="D6108" t="str">
            <v>PAVEMENT MARKING, MISC.:</v>
          </cell>
          <cell r="F6108" t="str">
            <v>ADD SUPPLEMENTAL DESCRIPTION</v>
          </cell>
          <cell r="G6108">
            <v>1</v>
          </cell>
        </row>
        <row r="6109">
          <cell r="A6109" t="str">
            <v>643E50100</v>
          </cell>
          <cell r="B6109" t="str">
            <v>Y</v>
          </cell>
          <cell r="C6109" t="str">
            <v>EACH</v>
          </cell>
          <cell r="D6109" t="str">
            <v>PAVEMENT MARKING, MISC.:</v>
          </cell>
          <cell r="F6109" t="str">
            <v>ADD SUPPLEMENTAL DESCRIPTION</v>
          </cell>
          <cell r="G6109">
            <v>1</v>
          </cell>
        </row>
        <row r="6110">
          <cell r="A6110" t="str">
            <v>643E50200</v>
          </cell>
          <cell r="B6110" t="str">
            <v>Y</v>
          </cell>
          <cell r="C6110" t="str">
            <v>FT</v>
          </cell>
          <cell r="D6110" t="str">
            <v>PAVEMENT MARKING, MISC.:</v>
          </cell>
          <cell r="F6110" t="str">
            <v>ADD SUPPLEMENTAL DESCRIPTION</v>
          </cell>
          <cell r="G6110">
            <v>1</v>
          </cell>
        </row>
        <row r="6111">
          <cell r="A6111" t="str">
            <v>643E60000</v>
          </cell>
          <cell r="B6111" t="str">
            <v>Y</v>
          </cell>
          <cell r="C6111" t="str">
            <v>SF</v>
          </cell>
          <cell r="D6111" t="str">
            <v>GREEN COLORED PAVEMENT FOR BIKE LANES</v>
          </cell>
          <cell r="F6111" t="str">
            <v>SPECIFY MUNICIPAL STANDARD</v>
          </cell>
          <cell r="G6111">
            <v>0</v>
          </cell>
        </row>
        <row r="6112">
          <cell r="A6112" t="str">
            <v>644E00100</v>
          </cell>
          <cell r="B6112" t="str">
            <v>Y</v>
          </cell>
          <cell r="C6112" t="str">
            <v>MILE</v>
          </cell>
          <cell r="D6112" t="str">
            <v>EDGE LINE, 4"</v>
          </cell>
          <cell r="F6112" t="str">
            <v>SPECIFY MUNICIPAL STANDARD</v>
          </cell>
          <cell r="G6112">
            <v>0</v>
          </cell>
        </row>
        <row r="6113">
          <cell r="A6113" t="str">
            <v>644E00101</v>
          </cell>
          <cell r="B6113" t="str">
            <v>Y</v>
          </cell>
          <cell r="C6113" t="str">
            <v>MILE</v>
          </cell>
          <cell r="D6113" t="str">
            <v>EDGE LINE, 4", AS PER PLAN</v>
          </cell>
          <cell r="F6113" t="str">
            <v>SPECIFY MUNICIPAL STANDARD</v>
          </cell>
          <cell r="G6113">
            <v>0</v>
          </cell>
        </row>
        <row r="6114">
          <cell r="A6114" t="str">
            <v>644E00104</v>
          </cell>
          <cell r="B6114" t="str">
            <v>Y</v>
          </cell>
          <cell r="C6114" t="str">
            <v>MILE</v>
          </cell>
          <cell r="D6114" t="str">
            <v>EDGE LINE, 6"</v>
          </cell>
          <cell r="F6114" t="str">
            <v>SPECIFY MUNICIPAL STANDARD</v>
          </cell>
          <cell r="G6114">
            <v>0</v>
          </cell>
        </row>
        <row r="6115">
          <cell r="A6115" t="str">
            <v>644E00105</v>
          </cell>
          <cell r="B6115" t="str">
            <v>Y</v>
          </cell>
          <cell r="C6115" t="str">
            <v>MILE</v>
          </cell>
          <cell r="D6115" t="str">
            <v>EDGE LINE, 6", AS PER PLAN</v>
          </cell>
          <cell r="F6115" t="str">
            <v>SPECIFY MUNICIPAL STANDARD</v>
          </cell>
          <cell r="G6115">
            <v>0</v>
          </cell>
        </row>
        <row r="6116">
          <cell r="A6116" t="str">
            <v>644E00200</v>
          </cell>
          <cell r="B6116" t="str">
            <v>Y</v>
          </cell>
          <cell r="C6116" t="str">
            <v>MILE</v>
          </cell>
          <cell r="D6116" t="str">
            <v>LANE LINE, 4"</v>
          </cell>
          <cell r="F6116" t="str">
            <v>SPECIFY MUNICIPAL STANDARD</v>
          </cell>
          <cell r="G6116">
            <v>0</v>
          </cell>
        </row>
        <row r="6117">
          <cell r="A6117" t="str">
            <v>644E00201</v>
          </cell>
          <cell r="B6117" t="str">
            <v>Y</v>
          </cell>
          <cell r="C6117" t="str">
            <v>MILE</v>
          </cell>
          <cell r="D6117" t="str">
            <v>LANE LINE, 4", AS PER PLAN</v>
          </cell>
          <cell r="F6117" t="str">
            <v>SPECIFY MUNICIPAL STANDARD</v>
          </cell>
          <cell r="G6117">
            <v>0</v>
          </cell>
        </row>
        <row r="6118">
          <cell r="A6118" t="str">
            <v>644E00204</v>
          </cell>
          <cell r="B6118" t="str">
            <v>Y</v>
          </cell>
          <cell r="C6118" t="str">
            <v>MILE</v>
          </cell>
          <cell r="D6118" t="str">
            <v>LANE LINE, 6"</v>
          </cell>
          <cell r="F6118" t="str">
            <v>SPECIFY MUNICIPAL STANDARD</v>
          </cell>
          <cell r="G6118">
            <v>0</v>
          </cell>
        </row>
        <row r="6119">
          <cell r="A6119" t="str">
            <v>644E00205</v>
          </cell>
          <cell r="B6119" t="str">
            <v>Y</v>
          </cell>
          <cell r="C6119" t="str">
            <v>MILE</v>
          </cell>
          <cell r="D6119" t="str">
            <v>LANE LINE, 6", AS PER PLAN</v>
          </cell>
          <cell r="F6119" t="str">
            <v>SPECIFY MUNICIPAL STANDARD</v>
          </cell>
          <cell r="G6119">
            <v>0</v>
          </cell>
        </row>
        <row r="6120">
          <cell r="A6120" t="str">
            <v>644E00300</v>
          </cell>
          <cell r="B6120" t="str">
            <v>Y</v>
          </cell>
          <cell r="C6120" t="str">
            <v>MILE</v>
          </cell>
          <cell r="D6120" t="str">
            <v>CENTER LINE</v>
          </cell>
          <cell r="F6120" t="str">
            <v>SPECIFY MUNICIPAL STANDARD</v>
          </cell>
          <cell r="G6120">
            <v>0</v>
          </cell>
        </row>
        <row r="6121">
          <cell r="A6121" t="str">
            <v>644E00301</v>
          </cell>
          <cell r="B6121" t="str">
            <v>Y</v>
          </cell>
          <cell r="C6121" t="str">
            <v>MILE</v>
          </cell>
          <cell r="D6121" t="str">
            <v>CENTER LINE, AS PER PLAN</v>
          </cell>
          <cell r="F6121" t="str">
            <v>SPECIFY MUNICIPAL STANDARD</v>
          </cell>
          <cell r="G6121">
            <v>0</v>
          </cell>
        </row>
        <row r="6122">
          <cell r="A6122" t="str">
            <v>644E00400</v>
          </cell>
          <cell r="B6122" t="str">
            <v>Y</v>
          </cell>
          <cell r="C6122" t="str">
            <v>FT</v>
          </cell>
          <cell r="D6122" t="str">
            <v>CHANNELIZING LINE, 8"</v>
          </cell>
          <cell r="F6122" t="str">
            <v>SPECIFY MUNICIPAL STANDARD</v>
          </cell>
          <cell r="G6122">
            <v>0</v>
          </cell>
        </row>
        <row r="6123">
          <cell r="A6123" t="str">
            <v>644E00401</v>
          </cell>
          <cell r="B6123" t="str">
            <v>Y</v>
          </cell>
          <cell r="C6123" t="str">
            <v>FT</v>
          </cell>
          <cell r="D6123" t="str">
            <v>CHANNELIZING LINE, 8", AS PER PLAN</v>
          </cell>
          <cell r="F6123" t="str">
            <v>SPECIFY MUNICIPAL STANDARD</v>
          </cell>
          <cell r="G6123">
            <v>0</v>
          </cell>
        </row>
        <row r="6124">
          <cell r="A6124" t="str">
            <v>644E00404</v>
          </cell>
          <cell r="B6124" t="str">
            <v>Y</v>
          </cell>
          <cell r="C6124" t="str">
            <v>FT</v>
          </cell>
          <cell r="D6124" t="str">
            <v>CHANNELIZING LINE, 12"</v>
          </cell>
          <cell r="F6124" t="str">
            <v>SPECIFY MUNICIPAL STANDARD</v>
          </cell>
          <cell r="G6124">
            <v>0</v>
          </cell>
        </row>
        <row r="6125">
          <cell r="A6125" t="str">
            <v>644E00405</v>
          </cell>
          <cell r="B6125" t="str">
            <v>Y</v>
          </cell>
          <cell r="C6125" t="str">
            <v>FT</v>
          </cell>
          <cell r="D6125" t="str">
            <v>CHANNELIZING LINE, 12", AS PER PLAN</v>
          </cell>
          <cell r="F6125" t="str">
            <v>SPECIFY MUNICIPAL STANDARD</v>
          </cell>
          <cell r="G6125">
            <v>0</v>
          </cell>
        </row>
        <row r="6126">
          <cell r="A6126" t="str">
            <v>644E00500</v>
          </cell>
          <cell r="B6126" t="str">
            <v>Y</v>
          </cell>
          <cell r="C6126" t="str">
            <v>FT</v>
          </cell>
          <cell r="D6126" t="str">
            <v>STOP LINE</v>
          </cell>
          <cell r="F6126" t="str">
            <v>SPECIFY MUNICIPAL STANDARD</v>
          </cell>
          <cell r="G6126">
            <v>0</v>
          </cell>
        </row>
        <row r="6127">
          <cell r="A6127" t="str">
            <v>644E00501</v>
          </cell>
          <cell r="B6127" t="str">
            <v>Y</v>
          </cell>
          <cell r="C6127" t="str">
            <v>FT</v>
          </cell>
          <cell r="D6127" t="str">
            <v>STOP LINE, AS PER PLAN</v>
          </cell>
          <cell r="F6127" t="str">
            <v>SPECIFY MUNICIPAL STANDARD</v>
          </cell>
          <cell r="G6127">
            <v>0</v>
          </cell>
        </row>
        <row r="6128">
          <cell r="A6128" t="str">
            <v>644E00620</v>
          </cell>
          <cell r="B6128" t="str">
            <v>Y</v>
          </cell>
          <cell r="C6128" t="str">
            <v>FT</v>
          </cell>
          <cell r="D6128" t="str">
            <v>CROSSWALK LINE, 12"</v>
          </cell>
          <cell r="F6128" t="str">
            <v>SPECIFY MUNICIPAL STANDARD</v>
          </cell>
          <cell r="G6128">
            <v>0</v>
          </cell>
        </row>
        <row r="6129">
          <cell r="A6129" t="str">
            <v>644E00621</v>
          </cell>
          <cell r="B6129" t="str">
            <v>Y</v>
          </cell>
          <cell r="C6129" t="str">
            <v>FT</v>
          </cell>
          <cell r="D6129" t="str">
            <v>CROSSWALK LINE, 12", AS PER PLAN</v>
          </cell>
          <cell r="F6129" t="str">
            <v>SPECIFY MUNICIPAL STANDARD</v>
          </cell>
          <cell r="G6129">
            <v>0</v>
          </cell>
        </row>
        <row r="6130">
          <cell r="A6130" t="str">
            <v>644E00630</v>
          </cell>
          <cell r="B6130" t="str">
            <v>Y</v>
          </cell>
          <cell r="C6130" t="str">
            <v>FT</v>
          </cell>
          <cell r="D6130" t="str">
            <v>CROSSWALK LINE, 24"</v>
          </cell>
          <cell r="F6130" t="str">
            <v>SPECIFY MUNICIPAL STANDARD</v>
          </cell>
          <cell r="G6130">
            <v>0</v>
          </cell>
        </row>
        <row r="6131">
          <cell r="A6131" t="str">
            <v>644E00631</v>
          </cell>
          <cell r="B6131" t="str">
            <v>Y</v>
          </cell>
          <cell r="C6131" t="str">
            <v>FT</v>
          </cell>
          <cell r="D6131" t="str">
            <v>CROSSWALK LINE, 24", AS PER PLAN</v>
          </cell>
          <cell r="F6131" t="str">
            <v>SPECIFY MUNICIPAL STANDARD</v>
          </cell>
          <cell r="G6131">
            <v>0</v>
          </cell>
        </row>
        <row r="6132">
          <cell r="A6132" t="str">
            <v>644E00700</v>
          </cell>
          <cell r="B6132" t="str">
            <v>Y</v>
          </cell>
          <cell r="C6132" t="str">
            <v>FT</v>
          </cell>
          <cell r="D6132" t="str">
            <v>TRANSVERSE/DIAGONAL LINE</v>
          </cell>
          <cell r="F6132" t="str">
            <v>SPECIFY MUNICIPAL STANDARD</v>
          </cell>
          <cell r="G6132">
            <v>0</v>
          </cell>
        </row>
        <row r="6133">
          <cell r="A6133" t="str">
            <v>644E00701</v>
          </cell>
          <cell r="B6133" t="str">
            <v>Y</v>
          </cell>
          <cell r="C6133" t="str">
            <v>FT</v>
          </cell>
          <cell r="D6133" t="str">
            <v>TRANSVERSE/DIAGONAL LINE, AS PER PLAN</v>
          </cell>
          <cell r="F6133" t="str">
            <v>SPECIFY MUNICIPAL STANDARD</v>
          </cell>
          <cell r="G6133">
            <v>0</v>
          </cell>
        </row>
        <row r="6134">
          <cell r="A6134" t="str">
            <v>644E00720</v>
          </cell>
          <cell r="B6134" t="str">
            <v>Y</v>
          </cell>
          <cell r="C6134" t="str">
            <v>FT</v>
          </cell>
          <cell r="D6134" t="str">
            <v>CHEVRON MARKING</v>
          </cell>
          <cell r="F6134" t="str">
            <v>SPECIFY MUNICIPAL STANDARD</v>
          </cell>
          <cell r="G6134">
            <v>0</v>
          </cell>
        </row>
        <row r="6135">
          <cell r="A6135" t="str">
            <v>644E00721</v>
          </cell>
          <cell r="B6135" t="str">
            <v>Y</v>
          </cell>
          <cell r="C6135" t="str">
            <v>FT</v>
          </cell>
          <cell r="D6135" t="str">
            <v>CHEVRON MARKING, AS PER PLAN</v>
          </cell>
          <cell r="F6135" t="str">
            <v>SPECIFY MUNICIPAL STANDARD</v>
          </cell>
          <cell r="G6135">
            <v>0</v>
          </cell>
        </row>
        <row r="6136">
          <cell r="A6136" t="str">
            <v>644E00800</v>
          </cell>
          <cell r="B6136" t="str">
            <v>Y</v>
          </cell>
          <cell r="C6136" t="str">
            <v>FT</v>
          </cell>
          <cell r="D6136" t="str">
            <v>CURB MARKING</v>
          </cell>
          <cell r="F6136" t="str">
            <v>SPECIFY MUNICIPAL STANDARD</v>
          </cell>
          <cell r="G6136">
            <v>0</v>
          </cell>
        </row>
        <row r="6137">
          <cell r="A6137" t="str">
            <v>644E00900</v>
          </cell>
          <cell r="B6137" t="str">
            <v>Y</v>
          </cell>
          <cell r="C6137" t="str">
            <v>SF</v>
          </cell>
          <cell r="D6137" t="str">
            <v>ISLAND MARKING</v>
          </cell>
          <cell r="F6137" t="str">
            <v>SPECIFY MUNICIPAL STANDARD</v>
          </cell>
          <cell r="G6137">
            <v>0</v>
          </cell>
        </row>
        <row r="6138">
          <cell r="A6138" t="str">
            <v>644E00901</v>
          </cell>
          <cell r="B6138" t="str">
            <v>Y</v>
          </cell>
          <cell r="C6138" t="str">
            <v>SF</v>
          </cell>
          <cell r="D6138" t="str">
            <v>ISLAND MARKING, AS PER PLAN</v>
          </cell>
          <cell r="F6138" t="str">
            <v>SPECIFY MUNICIPAL STANDARD</v>
          </cell>
          <cell r="G6138">
            <v>0</v>
          </cell>
        </row>
        <row r="6139">
          <cell r="A6139" t="str">
            <v>644E01000</v>
          </cell>
          <cell r="B6139" t="str">
            <v>Y</v>
          </cell>
          <cell r="C6139" t="str">
            <v>EACH</v>
          </cell>
          <cell r="D6139" t="str">
            <v>RAILROAD SYMBOL MARKING</v>
          </cell>
          <cell r="F6139" t="str">
            <v>SPECIFY MUNICIPAL STANDARD</v>
          </cell>
          <cell r="G6139">
            <v>0</v>
          </cell>
        </row>
        <row r="6140">
          <cell r="A6140" t="str">
            <v>644E01001</v>
          </cell>
          <cell r="B6140" t="str">
            <v>Y</v>
          </cell>
          <cell r="C6140" t="str">
            <v>EACH</v>
          </cell>
          <cell r="D6140" t="str">
            <v>RAILROAD SYMBOL MARKING, AS PER PLAN</v>
          </cell>
          <cell r="F6140" t="str">
            <v>SPECIFY MUNICIPAL STANDARD</v>
          </cell>
          <cell r="G6140">
            <v>0</v>
          </cell>
        </row>
        <row r="6141">
          <cell r="A6141" t="str">
            <v>644E01100</v>
          </cell>
          <cell r="B6141" t="str">
            <v>Y</v>
          </cell>
          <cell r="C6141" t="str">
            <v>EACH</v>
          </cell>
          <cell r="D6141" t="str">
            <v>SCHOOL SYMBOL MARKING, 72"</v>
          </cell>
          <cell r="F6141" t="str">
            <v>SPECIFY MUNICIPAL STANDARD</v>
          </cell>
          <cell r="G6141">
            <v>0</v>
          </cell>
        </row>
        <row r="6142">
          <cell r="A6142" t="str">
            <v>644E01110</v>
          </cell>
          <cell r="B6142" t="str">
            <v>Y</v>
          </cell>
          <cell r="C6142" t="str">
            <v>EACH</v>
          </cell>
          <cell r="D6142" t="str">
            <v>SCHOOL SYMBOL MARKING, 96"</v>
          </cell>
          <cell r="F6142" t="str">
            <v>SPECIFY MUNICIPAL STANDARD</v>
          </cell>
          <cell r="G6142">
            <v>0</v>
          </cell>
        </row>
        <row r="6143">
          <cell r="A6143" t="str">
            <v>644E01111</v>
          </cell>
          <cell r="B6143" t="str">
            <v>Y</v>
          </cell>
          <cell r="C6143" t="str">
            <v>EACH</v>
          </cell>
          <cell r="D6143" t="str">
            <v>SCHOOL SYMBOL MARKING, 96", AS PER PLAN</v>
          </cell>
          <cell r="F6143" t="str">
            <v>SPECIFY MUNICIPAL STANDARD</v>
          </cell>
          <cell r="G6143">
            <v>0</v>
          </cell>
        </row>
        <row r="6144">
          <cell r="A6144" t="str">
            <v>644E01120</v>
          </cell>
          <cell r="B6144" t="str">
            <v>Y</v>
          </cell>
          <cell r="C6144" t="str">
            <v>EACH</v>
          </cell>
          <cell r="D6144" t="str">
            <v>SCHOOL SYMBOL MARKING, 120"</v>
          </cell>
          <cell r="F6144" t="str">
            <v>SPECIFY MUNICIPAL STANDARD</v>
          </cell>
          <cell r="G6144">
            <v>0</v>
          </cell>
        </row>
        <row r="6145">
          <cell r="A6145" t="str">
            <v>644E01121</v>
          </cell>
          <cell r="B6145" t="str">
            <v>Y</v>
          </cell>
          <cell r="C6145" t="str">
            <v>EACH</v>
          </cell>
          <cell r="D6145" t="str">
            <v>SCHOOL SYMBOL MARKING, 120", AS PER PLAN</v>
          </cell>
          <cell r="F6145" t="str">
            <v>SPECIFY MUNICIPAL STANDARD</v>
          </cell>
          <cell r="G6145">
            <v>0</v>
          </cell>
        </row>
        <row r="6146">
          <cell r="A6146" t="str">
            <v>644E01200</v>
          </cell>
          <cell r="B6146" t="str">
            <v>Y</v>
          </cell>
          <cell r="C6146" t="str">
            <v>FT</v>
          </cell>
          <cell r="D6146" t="str">
            <v>PARKING LOT STALL MARKING</v>
          </cell>
          <cell r="F6146" t="str">
            <v>SPECIFY MUNICIPAL STANDARD</v>
          </cell>
          <cell r="G6146">
            <v>0</v>
          </cell>
        </row>
        <row r="6147">
          <cell r="A6147" t="str">
            <v>644E01201</v>
          </cell>
          <cell r="B6147" t="str">
            <v>Y</v>
          </cell>
          <cell r="C6147" t="str">
            <v>FT</v>
          </cell>
          <cell r="D6147" t="str">
            <v>PARKING LOT STALL MARKING, AS PER PLAN</v>
          </cell>
          <cell r="F6147" t="str">
            <v>SPECIFY MUNICIPAL STANDARD</v>
          </cell>
          <cell r="G6147">
            <v>0</v>
          </cell>
        </row>
        <row r="6148">
          <cell r="A6148" t="str">
            <v>644E01300</v>
          </cell>
          <cell r="B6148" t="str">
            <v>Y</v>
          </cell>
          <cell r="C6148" t="str">
            <v>EACH</v>
          </cell>
          <cell r="D6148" t="str">
            <v>LANE ARROW</v>
          </cell>
          <cell r="F6148" t="str">
            <v>SPECIFY MUNICIPAL STANDARD</v>
          </cell>
          <cell r="G6148">
            <v>0</v>
          </cell>
        </row>
        <row r="6149">
          <cell r="A6149" t="str">
            <v>644E01301</v>
          </cell>
          <cell r="B6149" t="str">
            <v>Y</v>
          </cell>
          <cell r="C6149" t="str">
            <v>EACH</v>
          </cell>
          <cell r="D6149" t="str">
            <v>LANE ARROW, AS PER PLAN</v>
          </cell>
          <cell r="F6149" t="str">
            <v>SPECIFY MUNICIPAL STANDARD</v>
          </cell>
          <cell r="G6149">
            <v>0</v>
          </cell>
        </row>
        <row r="6150">
          <cell r="A6150" t="str">
            <v>644E01350</v>
          </cell>
          <cell r="B6150" t="str">
            <v>Y</v>
          </cell>
          <cell r="C6150" t="str">
            <v>EACH</v>
          </cell>
          <cell r="D6150" t="str">
            <v>LANE REDUCTION ARROW</v>
          </cell>
          <cell r="F6150" t="str">
            <v>SPECIFY MUNICIPAL STANDARD</v>
          </cell>
          <cell r="G6150">
            <v>0</v>
          </cell>
        </row>
        <row r="6151">
          <cell r="A6151" t="str">
            <v>644E01360</v>
          </cell>
          <cell r="B6151" t="str">
            <v>Y</v>
          </cell>
          <cell r="C6151" t="str">
            <v>EACH</v>
          </cell>
          <cell r="D6151" t="str">
            <v>WRONG WAY ARROW</v>
          </cell>
          <cell r="F6151" t="str">
            <v>SPECIFY MUNICIPAL STANDARD</v>
          </cell>
          <cell r="G6151">
            <v>0</v>
          </cell>
        </row>
        <row r="6152">
          <cell r="A6152" t="str">
            <v>644E01370</v>
          </cell>
          <cell r="B6152" t="str">
            <v>Y</v>
          </cell>
          <cell r="C6152" t="str">
            <v>EACH</v>
          </cell>
          <cell r="D6152" t="str">
            <v>TWO WAY LEFT TURN ARROW</v>
          </cell>
          <cell r="F6152" t="str">
            <v>SPECIFY MUNICIPAL STANDARD</v>
          </cell>
          <cell r="G6152">
            <v>0</v>
          </cell>
        </row>
        <row r="6153">
          <cell r="A6153" t="str">
            <v>644E01382</v>
          </cell>
          <cell r="B6153" t="str">
            <v>Y</v>
          </cell>
          <cell r="C6153" t="str">
            <v>EACH</v>
          </cell>
          <cell r="D6153" t="str">
            <v>WORD ON PAVEMENT, 48"</v>
          </cell>
          <cell r="F6153" t="str">
            <v>SPECIFY MUNICIPAL STANDARD</v>
          </cell>
          <cell r="G6153">
            <v>0</v>
          </cell>
        </row>
        <row r="6154">
          <cell r="A6154" t="str">
            <v>644E01383</v>
          </cell>
          <cell r="B6154" t="str">
            <v>Y</v>
          </cell>
          <cell r="C6154" t="str">
            <v>EACH</v>
          </cell>
          <cell r="D6154" t="str">
            <v>WORD ON PAVEMENT, 48", AS PER PLAN</v>
          </cell>
          <cell r="F6154" t="str">
            <v>SPECIFY MUNICIPAL STANDARD</v>
          </cell>
          <cell r="G6154">
            <v>0</v>
          </cell>
        </row>
        <row r="6155">
          <cell r="A6155" t="str">
            <v>644E01400</v>
          </cell>
          <cell r="B6155" t="str">
            <v>Y</v>
          </cell>
          <cell r="C6155" t="str">
            <v>EACH</v>
          </cell>
          <cell r="D6155" t="str">
            <v>WORD ON PAVEMENT, 72"</v>
          </cell>
          <cell r="F6155" t="str">
            <v>SPECIFY MUNICIPAL STANDARD</v>
          </cell>
          <cell r="G6155">
            <v>0</v>
          </cell>
        </row>
        <row r="6156">
          <cell r="A6156" t="str">
            <v>644E01401</v>
          </cell>
          <cell r="B6156" t="str">
            <v>Y</v>
          </cell>
          <cell r="C6156" t="str">
            <v>EACH</v>
          </cell>
          <cell r="D6156" t="str">
            <v>WORD ON PAVEMENT, 72", AS PER PLAN</v>
          </cell>
          <cell r="F6156" t="str">
            <v>SPECIFY MUNICIPAL STANDARD</v>
          </cell>
          <cell r="G6156">
            <v>0</v>
          </cell>
        </row>
        <row r="6157">
          <cell r="A6157" t="str">
            <v>644E01410</v>
          </cell>
          <cell r="B6157" t="str">
            <v>Y</v>
          </cell>
          <cell r="C6157" t="str">
            <v>EACH</v>
          </cell>
          <cell r="D6157" t="str">
            <v>WORD ON PAVEMENT, 96"</v>
          </cell>
          <cell r="F6157" t="str">
            <v>SPECIFY MUNICIPAL STANDARD</v>
          </cell>
          <cell r="G6157">
            <v>0</v>
          </cell>
        </row>
        <row r="6158">
          <cell r="A6158" t="str">
            <v>644E01411</v>
          </cell>
          <cell r="B6158" t="str">
            <v>Y</v>
          </cell>
          <cell r="C6158" t="str">
            <v>EACH</v>
          </cell>
          <cell r="D6158" t="str">
            <v>WORD ON PAVEMENT, 96", AS PER PLAN</v>
          </cell>
          <cell r="F6158" t="str">
            <v>SPECIFY MUNICIPAL STANDARD</v>
          </cell>
          <cell r="G6158">
            <v>0</v>
          </cell>
        </row>
        <row r="6159">
          <cell r="A6159" t="str">
            <v>644E01500</v>
          </cell>
          <cell r="B6159" t="str">
            <v>Y</v>
          </cell>
          <cell r="C6159" t="str">
            <v>FT</v>
          </cell>
          <cell r="D6159" t="str">
            <v>DOTTED LINE, 4"</v>
          </cell>
          <cell r="F6159" t="str">
            <v>SPECIFY MUNICIPAL STANDARD</v>
          </cell>
          <cell r="G6159">
            <v>0</v>
          </cell>
        </row>
        <row r="6160">
          <cell r="A6160" t="str">
            <v>644E01501</v>
          </cell>
          <cell r="B6160" t="str">
            <v>Y</v>
          </cell>
          <cell r="C6160" t="str">
            <v>FT</v>
          </cell>
          <cell r="D6160" t="str">
            <v>DOTTED LINE, 4", AS PER PLAN</v>
          </cell>
          <cell r="F6160" t="str">
            <v>SPECIFY MUNICIPAL STANDARD</v>
          </cell>
          <cell r="G6160">
            <v>0</v>
          </cell>
        </row>
        <row r="6161">
          <cell r="A6161" t="str">
            <v>644E01510</v>
          </cell>
          <cell r="B6161" t="str">
            <v>Y</v>
          </cell>
          <cell r="C6161" t="str">
            <v>FT</v>
          </cell>
          <cell r="D6161" t="str">
            <v>DOTTED LINE, 6"</v>
          </cell>
          <cell r="F6161" t="str">
            <v>SPECIFY MUNICIPAL STANDARD</v>
          </cell>
          <cell r="G6161">
            <v>0</v>
          </cell>
        </row>
        <row r="6162">
          <cell r="A6162" t="str">
            <v>644E01511</v>
          </cell>
          <cell r="B6162" t="str">
            <v>Y</v>
          </cell>
          <cell r="C6162" t="str">
            <v>FT</v>
          </cell>
          <cell r="D6162" t="str">
            <v>DOTTED LINE, 6", AS PER PLAN</v>
          </cell>
          <cell r="F6162" t="str">
            <v>SPECIFY MUNICIPAL STANDARD</v>
          </cell>
          <cell r="G6162">
            <v>0</v>
          </cell>
        </row>
        <row r="6163">
          <cell r="A6163" t="str">
            <v>644E01514</v>
          </cell>
          <cell r="B6163" t="str">
            <v>Y</v>
          </cell>
          <cell r="C6163" t="str">
            <v>FT</v>
          </cell>
          <cell r="D6163" t="str">
            <v>DOTTED LINE, 8"</v>
          </cell>
          <cell r="F6163" t="str">
            <v>SPECIFY MUNICIPAL STANDARD</v>
          </cell>
          <cell r="G6163">
            <v>0</v>
          </cell>
        </row>
        <row r="6164">
          <cell r="A6164" t="str">
            <v>644E01520</v>
          </cell>
          <cell r="B6164" t="str">
            <v>Y</v>
          </cell>
          <cell r="C6164" t="str">
            <v>FT</v>
          </cell>
          <cell r="D6164" t="str">
            <v>DOTTED LINE, 12"</v>
          </cell>
          <cell r="F6164" t="str">
            <v>SPECIFY MUNICIPAL STANDARD</v>
          </cell>
          <cell r="G6164">
            <v>0</v>
          </cell>
        </row>
        <row r="6165">
          <cell r="A6165" t="str">
            <v>644E01600</v>
          </cell>
          <cell r="B6165" t="str">
            <v>Y</v>
          </cell>
          <cell r="C6165" t="str">
            <v>EACH</v>
          </cell>
          <cell r="D6165" t="str">
            <v>HANDICAP SYMBOL MARKING</v>
          </cell>
          <cell r="F6165" t="str">
            <v>SPECIFY MUNICIPAL STANDARD</v>
          </cell>
          <cell r="G6165">
            <v>0</v>
          </cell>
        </row>
        <row r="6166">
          <cell r="A6166" t="str">
            <v>644E01601</v>
          </cell>
          <cell r="B6166" t="str">
            <v>Y</v>
          </cell>
          <cell r="C6166" t="str">
            <v>EACH</v>
          </cell>
          <cell r="D6166" t="str">
            <v>HANDICAP SYMBOL MARKING, AS PER PLAN</v>
          </cell>
          <cell r="F6166" t="str">
            <v>SPECIFY MUNICIPAL STANDARD</v>
          </cell>
          <cell r="G6166">
            <v>0</v>
          </cell>
        </row>
        <row r="6167">
          <cell r="A6167" t="str">
            <v>644E01620</v>
          </cell>
          <cell r="B6167" t="str">
            <v>Y</v>
          </cell>
          <cell r="C6167" t="str">
            <v>EACH</v>
          </cell>
          <cell r="D6167" t="str">
            <v>BIKE CROSSING SYMBOL</v>
          </cell>
          <cell r="F6167" t="str">
            <v>SPECIFY MUNICIPAL STANDARD</v>
          </cell>
          <cell r="G6167">
            <v>0</v>
          </cell>
        </row>
        <row r="6168">
          <cell r="A6168" t="str">
            <v>644E01621</v>
          </cell>
          <cell r="B6168" t="str">
            <v>Y</v>
          </cell>
          <cell r="C6168" t="str">
            <v>EACH</v>
          </cell>
          <cell r="D6168" t="str">
            <v>BIKE CROSSING SYMBOL, AS PER PLAN</v>
          </cell>
          <cell r="F6168" t="str">
            <v>SPECIFY MUNICIPAL STANDARD</v>
          </cell>
          <cell r="G6168">
            <v>0</v>
          </cell>
        </row>
        <row r="6169">
          <cell r="A6169" t="str">
            <v>644E01630</v>
          </cell>
          <cell r="B6169" t="str">
            <v>Y</v>
          </cell>
          <cell r="C6169" t="str">
            <v>EACH</v>
          </cell>
          <cell r="D6169" t="str">
            <v>BIKE LANE SYMBOL MARKING</v>
          </cell>
          <cell r="F6169" t="str">
            <v>SPECIFY MUNICIPAL STANDARD</v>
          </cell>
          <cell r="G6169">
            <v>0</v>
          </cell>
        </row>
        <row r="6170">
          <cell r="A6170" t="str">
            <v>644E01800</v>
          </cell>
          <cell r="B6170" t="str">
            <v>Y</v>
          </cell>
          <cell r="C6170" t="str">
            <v>EACH</v>
          </cell>
          <cell r="D6170" t="str">
            <v>PREFERENTIAL LANE MARKING</v>
          </cell>
          <cell r="F6170" t="str">
            <v>SPECIFY MUNICIPAL STANDARD</v>
          </cell>
          <cell r="G6170">
            <v>0</v>
          </cell>
        </row>
        <row r="6171">
          <cell r="A6171" t="str">
            <v>644E19000</v>
          </cell>
          <cell r="B6171" t="str">
            <v>Y</v>
          </cell>
          <cell r="C6171" t="str">
            <v>EACH</v>
          </cell>
          <cell r="D6171" t="str">
            <v>SHARED LANE MARKING</v>
          </cell>
          <cell r="F6171" t="str">
            <v>SPECIFY MUNICIPAL STANDARD</v>
          </cell>
          <cell r="G6171">
            <v>0</v>
          </cell>
        </row>
        <row r="6172">
          <cell r="A6172" t="str">
            <v>644E20000</v>
          </cell>
          <cell r="B6172" t="str">
            <v>Y</v>
          </cell>
          <cell r="C6172" t="str">
            <v>LS</v>
          </cell>
          <cell r="D6172" t="str">
            <v>TWO-WAY RADIO EQUIPMENT</v>
          </cell>
          <cell r="F6172" t="str">
            <v>SPECIFY MUNICIPAL STANDARD</v>
          </cell>
          <cell r="G6172">
            <v>0</v>
          </cell>
        </row>
        <row r="6173">
          <cell r="A6173" t="str">
            <v>644E20001</v>
          </cell>
          <cell r="B6173" t="str">
            <v>Y</v>
          </cell>
          <cell r="C6173" t="str">
            <v>LS</v>
          </cell>
          <cell r="D6173" t="str">
            <v>TWO WAY RADIO EQUIPMENT, AS PER PLAN</v>
          </cell>
          <cell r="F6173" t="str">
            <v>SPECIFY MUNICIPAL STANDARD</v>
          </cell>
          <cell r="G6173">
            <v>0</v>
          </cell>
        </row>
        <row r="6174">
          <cell r="A6174" t="str">
            <v>644E20800</v>
          </cell>
          <cell r="B6174" t="str">
            <v>Y</v>
          </cell>
          <cell r="C6174" t="str">
            <v>FT</v>
          </cell>
          <cell r="D6174" t="str">
            <v>YIELD LINE</v>
          </cell>
          <cell r="F6174" t="str">
            <v>SPECIFY MUNICIPAL STANDARD</v>
          </cell>
          <cell r="G6174">
            <v>0</v>
          </cell>
        </row>
        <row r="6175">
          <cell r="A6175" t="str">
            <v>644E20801</v>
          </cell>
          <cell r="B6175" t="str">
            <v>Y</v>
          </cell>
          <cell r="C6175" t="str">
            <v>FT</v>
          </cell>
          <cell r="D6175" t="str">
            <v>YIELD LINE, AS PER PLAN</v>
          </cell>
          <cell r="F6175" t="str">
            <v>SPECIFY MUNICIPAL STANDARD</v>
          </cell>
          <cell r="G6175">
            <v>0</v>
          </cell>
        </row>
        <row r="6176">
          <cell r="A6176" t="str">
            <v>644E30000</v>
          </cell>
          <cell r="B6176" t="str">
            <v>Y</v>
          </cell>
          <cell r="C6176" t="str">
            <v>FT</v>
          </cell>
          <cell r="D6176" t="str">
            <v>REMOVAL OF PAVEMENT MARKING</v>
          </cell>
          <cell r="F6176" t="str">
            <v>SPECIFY MUNICIPAL STANDARD</v>
          </cell>
          <cell r="G6176">
            <v>0</v>
          </cell>
        </row>
        <row r="6177">
          <cell r="A6177" t="str">
            <v>644E30010</v>
          </cell>
          <cell r="B6177" t="str">
            <v>Y</v>
          </cell>
          <cell r="C6177" t="str">
            <v>SF</v>
          </cell>
          <cell r="D6177" t="str">
            <v>REMOVAL OF PAVEMENT MARKING</v>
          </cell>
          <cell r="F6177" t="str">
            <v>SPECIFY MUNICIPAL STANDARD</v>
          </cell>
          <cell r="G6177">
            <v>0</v>
          </cell>
        </row>
        <row r="6178">
          <cell r="A6178" t="str">
            <v>644E30020</v>
          </cell>
          <cell r="B6178" t="str">
            <v>Y</v>
          </cell>
          <cell r="C6178" t="str">
            <v>EACH</v>
          </cell>
          <cell r="D6178" t="str">
            <v>REMOVAL OF PAVEMENT MARKING</v>
          </cell>
          <cell r="F6178" t="str">
            <v>SPECIFY MUNICIPAL STANDARD</v>
          </cell>
          <cell r="G6178">
            <v>0</v>
          </cell>
        </row>
        <row r="6179">
          <cell r="A6179" t="str">
            <v>644E30030</v>
          </cell>
          <cell r="B6179" t="str">
            <v>Y</v>
          </cell>
          <cell r="C6179" t="str">
            <v>MILE</v>
          </cell>
          <cell r="D6179" t="str">
            <v>REMOVAL OF PAVEMENT MARKING</v>
          </cell>
          <cell r="F6179" t="str">
            <v>SPECIFY MUNICIPAL STANDARD</v>
          </cell>
          <cell r="G6179">
            <v>0</v>
          </cell>
        </row>
        <row r="6180">
          <cell r="A6180" t="str">
            <v>644E40000</v>
          </cell>
          <cell r="B6180" t="str">
            <v>Y</v>
          </cell>
          <cell r="C6180" t="str">
            <v>EACH</v>
          </cell>
          <cell r="D6180" t="str">
            <v>SPEED MEASUREMENT MARKING</v>
          </cell>
          <cell r="F6180" t="str">
            <v>SPECIFY MUNICIPAL STANDARD</v>
          </cell>
          <cell r="G6180">
            <v>0</v>
          </cell>
        </row>
        <row r="6181">
          <cell r="A6181" t="str">
            <v>644E40001</v>
          </cell>
          <cell r="B6181" t="str">
            <v>Y</v>
          </cell>
          <cell r="C6181" t="str">
            <v>EACH</v>
          </cell>
          <cell r="D6181" t="str">
            <v>SPEED MEASUREMENT MARKING, AS PER PLAN</v>
          </cell>
          <cell r="F6181" t="str">
            <v>SPECIFY MUNICIPAL STANDARD</v>
          </cell>
          <cell r="G6181">
            <v>0</v>
          </cell>
        </row>
        <row r="6182">
          <cell r="A6182" t="str">
            <v>644E41000</v>
          </cell>
          <cell r="B6182" t="str">
            <v>Y</v>
          </cell>
          <cell r="C6182" t="str">
            <v>EACH</v>
          </cell>
          <cell r="D6182" t="str">
            <v>SPEED REDUCTION MARKING</v>
          </cell>
          <cell r="F6182" t="str">
            <v>SPECIFY MUNICIPAL STANDARD</v>
          </cell>
          <cell r="G6182">
            <v>0</v>
          </cell>
        </row>
        <row r="6183">
          <cell r="A6183" t="str">
            <v>644E50100</v>
          </cell>
          <cell r="B6183" t="str">
            <v>Y</v>
          </cell>
          <cell r="C6183" t="str">
            <v>EACH</v>
          </cell>
          <cell r="D6183" t="str">
            <v>PAVEMENT MARKING, MISC.:</v>
          </cell>
          <cell r="F6183" t="str">
            <v>ADD SUPPLEMENTAL DESCRIPTION</v>
          </cell>
          <cell r="G6183">
            <v>1</v>
          </cell>
        </row>
        <row r="6184">
          <cell r="A6184" t="str">
            <v>644E50200</v>
          </cell>
          <cell r="B6184" t="str">
            <v>Y</v>
          </cell>
          <cell r="C6184" t="str">
            <v>SF</v>
          </cell>
          <cell r="D6184" t="str">
            <v>PAVEMENT MARKING, MISC.:</v>
          </cell>
          <cell r="F6184" t="str">
            <v>ADD SUPPLEMENTAL DESCRIPTION</v>
          </cell>
          <cell r="G6184">
            <v>1</v>
          </cell>
        </row>
        <row r="6185">
          <cell r="A6185" t="str">
            <v>644E50300</v>
          </cell>
          <cell r="B6185" t="str">
            <v>Y</v>
          </cell>
          <cell r="C6185" t="str">
            <v>FT</v>
          </cell>
          <cell r="D6185" t="str">
            <v>PAVEMENT MARKING, MISC.:</v>
          </cell>
          <cell r="F6185" t="str">
            <v>ADD SUPPLEMENTAL DESCRIPTION</v>
          </cell>
          <cell r="G6185">
            <v>1</v>
          </cell>
        </row>
        <row r="6186">
          <cell r="A6186" t="str">
            <v>644E50400</v>
          </cell>
          <cell r="B6186" t="str">
            <v>Y</v>
          </cell>
          <cell r="C6186" t="str">
            <v>MILE</v>
          </cell>
          <cell r="D6186" t="str">
            <v>PAVEMENT MARKING, MISC.:</v>
          </cell>
          <cell r="F6186" t="str">
            <v>ADD SUPPLEMENTAL DESCRIPTION</v>
          </cell>
          <cell r="G6186">
            <v>1</v>
          </cell>
        </row>
        <row r="6187">
          <cell r="A6187" t="str">
            <v>644E60000</v>
          </cell>
          <cell r="B6187" t="str">
            <v>Y</v>
          </cell>
          <cell r="C6187" t="str">
            <v>SF</v>
          </cell>
          <cell r="D6187" t="str">
            <v>GREEN COLORED PAVEMENT FOR BIKE LANES</v>
          </cell>
          <cell r="F6187" t="str">
            <v>SPECIFY MUNICIPAL STANDARD</v>
          </cell>
          <cell r="G6187">
            <v>0</v>
          </cell>
        </row>
        <row r="6188">
          <cell r="A6188" t="str">
            <v>645E00100</v>
          </cell>
          <cell r="B6188" t="str">
            <v>Y</v>
          </cell>
          <cell r="C6188" t="str">
            <v>MILE</v>
          </cell>
          <cell r="D6188" t="str">
            <v>EDGE LINE, 4", TYPE A1</v>
          </cell>
          <cell r="F6188" t="str">
            <v>SPECIFY MUNICIPAL STANDARD</v>
          </cell>
          <cell r="G6188">
            <v>0</v>
          </cell>
        </row>
        <row r="6189">
          <cell r="A6189" t="str">
            <v>645E00102</v>
          </cell>
          <cell r="B6189" t="str">
            <v>Y</v>
          </cell>
          <cell r="C6189" t="str">
            <v>MILE</v>
          </cell>
          <cell r="D6189" t="str">
            <v>EDGE LINE, 4", TYPE A2</v>
          </cell>
          <cell r="F6189" t="str">
            <v>SPECIFY MUNICIPAL STANDARD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F6190" t="str">
            <v>ADD SUPPLEMENTAL DESCRIPTION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F6191" t="str">
            <v>ADD SUPPLEMENTAL DESCRIPTION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F6192" t="str">
            <v>ADD SUPPLEMENTAL DESCRIPTION</v>
          </cell>
          <cell r="G6192">
            <v>0</v>
          </cell>
        </row>
        <row r="6193">
          <cell r="A6193" t="str">
            <v>645E00111</v>
          </cell>
          <cell r="B6193" t="str">
            <v>Y</v>
          </cell>
          <cell r="C6193" t="str">
            <v>MILE</v>
          </cell>
          <cell r="D6193" t="str">
            <v>EDGE LINE, 4", TYPE A3, AS PER PLAN</v>
          </cell>
          <cell r="F6193" t="str">
            <v>DESIGN BUILD PROJECTS ONLY</v>
          </cell>
          <cell r="G6193">
            <v>0</v>
          </cell>
        </row>
        <row r="6194">
          <cell r="A6194" t="str">
            <v>645E00112</v>
          </cell>
          <cell r="B6194" t="str">
            <v>Y</v>
          </cell>
          <cell r="C6194" t="str">
            <v>MILE</v>
          </cell>
          <cell r="D6194" t="str">
            <v>EDGE LINE, 6", TYPE A1</v>
          </cell>
          <cell r="F6194" t="str">
            <v>DESIGN BUILD PROJECTS ONLY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F6320" t="str">
            <v>ADD SUPPLEMENTAL DESCRIPTION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F6321" t="str">
            <v>ADD SUPPLEMENTAL DESCRIPTION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F6322" t="str">
            <v>ADD SUPPLEMENTAL DESCRIPTION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F6323" t="str">
            <v>ADD SUPPLEMENTAL DESCRIPTION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F6324" t="str">
            <v>ADD SUPPLEMENTAL DESCRIPTION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F6391" t="str">
            <v>ADD SUPPLEMENTAL DESCRIPTION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F6392" t="str">
            <v>ADD SUPPLEMENTAL DESCRIPTION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F6393" t="str">
            <v>ADD SUPPLEMENTAL DESCRIPTION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F6465" t="str">
            <v>ADD SUPPLEMENTAL DESCRIPTION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F6466" t="str">
            <v>ADD SUPPLEMENTAL DESCRIPTION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F6467" t="str">
            <v>ADD SUPPLEMENTAL DESCRIPTION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F6468" t="str">
            <v>ADD SUPPLEMENTAL DESCRIPTION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F6653" t="str">
            <v>ADD SUPPLEMENTAL DESCRIPTION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F6654" t="str">
            <v>ADD SUPPLEMENTAL DESCRIPTION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F6830" t="str">
            <v>ADD SUPPLEMENTAL DESCRIPTION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F6831" t="str">
            <v>ADD SUPPLEMENTAL DESCRIPTION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F6832" t="str">
            <v>ADD SUPPLEMENTAL DESCRIPTION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690E20040</v>
          </cell>
          <cell r="B6850" t="str">
            <v>Y</v>
          </cell>
          <cell r="C6850" t="str">
            <v>LS</v>
          </cell>
          <cell r="D6850" t="str">
            <v>SPECIAL - PRELIMINARY DESIGN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690E20050</v>
          </cell>
          <cell r="B6851" t="str">
            <v>Y</v>
          </cell>
          <cell r="C6851" t="str">
            <v>LS</v>
          </cell>
          <cell r="D6851" t="str">
            <v>SPECIAL - FINAL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690E20080</v>
          </cell>
          <cell r="B6852" t="str">
            <v>Y</v>
          </cell>
          <cell r="C6852" t="str">
            <v>LS</v>
          </cell>
          <cell r="D6852" t="str">
            <v>SPECIAL - SUBSURFACE INVESTIGATIONS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690E20220</v>
          </cell>
          <cell r="B6853" t="str">
            <v>Y</v>
          </cell>
          <cell r="C6853" t="str">
            <v>LS</v>
          </cell>
          <cell r="D6853" t="str">
            <v>SPECIAL - CONSTRUCTION PLANS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690E20240</v>
          </cell>
          <cell r="B6854" t="str">
            <v>Y</v>
          </cell>
          <cell r="C6854" t="str">
            <v>LS</v>
          </cell>
          <cell r="D6854" t="str">
            <v>SPECIAL - ROADWAY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690E20250</v>
          </cell>
          <cell r="B6855" t="str">
            <v>Y</v>
          </cell>
          <cell r="C6855" t="str">
            <v>LS</v>
          </cell>
          <cell r="D6855" t="str">
            <v>SPECIAL - MISCELLANEOUS PAVEMENT FOR DESIGN BUILD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690E20260</v>
          </cell>
          <cell r="B6856" t="str">
            <v>Y</v>
          </cell>
          <cell r="C6856" t="str">
            <v>LS</v>
          </cell>
          <cell r="D6856" t="str">
            <v>SPECIAL - TRAFFIC SURVEILLANCE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690E21000</v>
          </cell>
          <cell r="B6857" t="str">
            <v>Y</v>
          </cell>
          <cell r="C6857" t="str">
            <v>LS</v>
          </cell>
          <cell r="D6857" t="str">
            <v>SPECIAL -</v>
          </cell>
          <cell r="F6857" t="str">
            <v>DESIGN BUILD PROJECTS ONLY</v>
          </cell>
          <cell r="G6857">
            <v>1</v>
          </cell>
        </row>
        <row r="6858">
          <cell r="A6858" t="str">
            <v>690E50000</v>
          </cell>
          <cell r="B6858" t="str">
            <v>Y</v>
          </cell>
          <cell r="C6858" t="str">
            <v>EACH</v>
          </cell>
          <cell r="D6858" t="str">
            <v>SPECIAL - MAILBOX SUPPORT</v>
          </cell>
          <cell r="G6858">
            <v>0</v>
          </cell>
        </row>
        <row r="6859">
          <cell r="A6859" t="str">
            <v>690E50100</v>
          </cell>
          <cell r="B6859" t="str">
            <v>Y</v>
          </cell>
          <cell r="C6859" t="str">
            <v>EACH</v>
          </cell>
          <cell r="D6859" t="str">
            <v>SPECIAL - MAILBOX SUPPORT SYSTEM, SINGLE</v>
          </cell>
          <cell r="G6859">
            <v>0</v>
          </cell>
        </row>
        <row r="6860">
          <cell r="A6860" t="str">
            <v>690E50200</v>
          </cell>
          <cell r="B6860" t="str">
            <v>Y</v>
          </cell>
          <cell r="C6860" t="str">
            <v>EACH</v>
          </cell>
          <cell r="D6860" t="str">
            <v>SPECIAL - MAILBOX SUPPORT SYSTEM, DOUBLE</v>
          </cell>
          <cell r="G6860">
            <v>0</v>
          </cell>
        </row>
        <row r="6861">
          <cell r="A6861" t="str">
            <v>690E50300</v>
          </cell>
          <cell r="B6861" t="str">
            <v>Y</v>
          </cell>
          <cell r="C6861" t="str">
            <v>EACH</v>
          </cell>
          <cell r="D6861" t="str">
            <v>SPECIAL - MAILBOX SUPPORT SYSTEM, MULTIPLE</v>
          </cell>
          <cell r="G6861">
            <v>0</v>
          </cell>
        </row>
        <row r="6862">
          <cell r="A6862" t="str">
            <v>690E50350</v>
          </cell>
          <cell r="B6862" t="str">
            <v>Y</v>
          </cell>
          <cell r="C6862" t="str">
            <v>EACH</v>
          </cell>
          <cell r="D6862" t="str">
            <v>SPECIAL - MAILBOX REMOVED AND RESET</v>
          </cell>
          <cell r="G6862">
            <v>0</v>
          </cell>
        </row>
        <row r="6863">
          <cell r="A6863" t="str">
            <v>690E50500</v>
          </cell>
          <cell r="B6863" t="str">
            <v>Y</v>
          </cell>
          <cell r="C6863" t="str">
            <v>EACH</v>
          </cell>
          <cell r="D6863" t="str">
            <v>SPECIAL - CONCRETE PARKING BLOCK</v>
          </cell>
          <cell r="G6863">
            <v>0</v>
          </cell>
        </row>
        <row r="6864">
          <cell r="A6864" t="str">
            <v>690E50560</v>
          </cell>
          <cell r="B6864" t="str">
            <v>Y</v>
          </cell>
          <cell r="C6864" t="str">
            <v>EACH</v>
          </cell>
          <cell r="D6864" t="str">
            <v>SPECIAL - BICYCLE RACK</v>
          </cell>
          <cell r="G6864">
            <v>0</v>
          </cell>
        </row>
        <row r="6865">
          <cell r="A6865" t="str">
            <v>690E50600</v>
          </cell>
          <cell r="B6865" t="str">
            <v>Y</v>
          </cell>
          <cell r="C6865" t="str">
            <v>EACH</v>
          </cell>
          <cell r="D6865" t="str">
            <v>SPECIAL - BOLLARD</v>
          </cell>
          <cell r="G6865">
            <v>0</v>
          </cell>
        </row>
        <row r="6866">
          <cell r="A6866" t="str">
            <v>690E50610</v>
          </cell>
          <cell r="B6866" t="str">
            <v>Y</v>
          </cell>
          <cell r="C6866" t="str">
            <v>EACH</v>
          </cell>
          <cell r="D6866" t="str">
            <v>SPECIAL - BOLLARD, HINGED</v>
          </cell>
          <cell r="G6866">
            <v>0</v>
          </cell>
        </row>
        <row r="6867">
          <cell r="A6867" t="str">
            <v>690E60000</v>
          </cell>
          <cell r="B6867" t="str">
            <v>Y</v>
          </cell>
          <cell r="C6867" t="str">
            <v>CY</v>
          </cell>
          <cell r="D6867" t="str">
            <v>SPECIAL - BERM REPAIR, FLEXIBLE</v>
          </cell>
          <cell r="G6867">
            <v>0</v>
          </cell>
        </row>
        <row r="6868">
          <cell r="A6868" t="str">
            <v>690E65000</v>
          </cell>
          <cell r="B6868" t="str">
            <v>Y</v>
          </cell>
          <cell r="C6868" t="str">
            <v>TON</v>
          </cell>
          <cell r="D6868" t="str">
            <v>SPECIAL - WORK INVOLVING NON-REGULATED MATERIALS</v>
          </cell>
          <cell r="G6868">
            <v>0</v>
          </cell>
        </row>
        <row r="6869">
          <cell r="A6869" t="str">
            <v>690E65002</v>
          </cell>
          <cell r="B6869" t="str">
            <v>Y</v>
          </cell>
          <cell r="C6869" t="str">
            <v>TON</v>
          </cell>
          <cell r="D6869" t="str">
            <v>SPECIAL - WORK INVOLVING HAZARDOUS WASTE</v>
          </cell>
          <cell r="G6869">
            <v>0</v>
          </cell>
        </row>
        <row r="6870">
          <cell r="A6870" t="str">
            <v>690E65010</v>
          </cell>
          <cell r="B6870" t="str">
            <v>Y</v>
          </cell>
          <cell r="C6870" t="str">
            <v>TON</v>
          </cell>
          <cell r="D6870" t="str">
            <v>SPECIAL - WORK INVOLVING SOLID WASTE</v>
          </cell>
          <cell r="G6870">
            <v>0</v>
          </cell>
        </row>
        <row r="6871">
          <cell r="A6871" t="str">
            <v>690E65016</v>
          </cell>
          <cell r="B6871" t="str">
            <v>Y</v>
          </cell>
          <cell r="C6871" t="str">
            <v>TON</v>
          </cell>
          <cell r="D6871" t="str">
            <v>SPECIAL - WORK INVOLVING PETROLEUM CONTAMINATED SOIL</v>
          </cell>
          <cell r="G6871">
            <v>0</v>
          </cell>
        </row>
        <row r="6872">
          <cell r="A6872" t="str">
            <v>690E65018</v>
          </cell>
          <cell r="B6872" t="str">
            <v>Y</v>
          </cell>
          <cell r="C6872" t="str">
            <v>TON</v>
          </cell>
          <cell r="D6872" t="str">
            <v>SPECIAL - WORK INVOLVING PCB/TSCA WASTE</v>
          </cell>
          <cell r="G6872">
            <v>0</v>
          </cell>
        </row>
        <row r="6873">
          <cell r="A6873" t="str">
            <v>690E65020</v>
          </cell>
          <cell r="B6873" t="str">
            <v>Y</v>
          </cell>
          <cell r="C6873" t="str">
            <v>GAL</v>
          </cell>
          <cell r="D6873" t="str">
            <v>SPECIAL - WORK INVOLVING WATER</v>
          </cell>
          <cell r="G6873">
            <v>0</v>
          </cell>
        </row>
        <row r="6874">
          <cell r="A6874" t="str">
            <v>690E65022</v>
          </cell>
          <cell r="B6874" t="str">
            <v>Y</v>
          </cell>
          <cell r="C6874" t="str">
            <v>GAL</v>
          </cell>
          <cell r="D6874" t="str">
            <v>SPECIAL - WORK INVOLVING NON-REGULATED WATER</v>
          </cell>
          <cell r="G6874">
            <v>0</v>
          </cell>
        </row>
        <row r="6875">
          <cell r="A6875" t="str">
            <v>690E65024</v>
          </cell>
          <cell r="B6875" t="str">
            <v>Y</v>
          </cell>
          <cell r="C6875" t="str">
            <v>GAL</v>
          </cell>
          <cell r="D6875" t="str">
            <v>SPECIAL - WORK INVOLVING REGULATED WATER</v>
          </cell>
          <cell r="G6875">
            <v>0</v>
          </cell>
        </row>
        <row r="6876">
          <cell r="A6876" t="str">
            <v>690E65030</v>
          </cell>
          <cell r="B6876" t="str">
            <v>Y</v>
          </cell>
          <cell r="C6876" t="str">
            <v>EACH</v>
          </cell>
          <cell r="D6876" t="str">
            <v>SPECIAL - DRUM REMOVED</v>
          </cell>
          <cell r="G6876">
            <v>0</v>
          </cell>
        </row>
        <row r="6877">
          <cell r="A6877" t="str">
            <v>690E65034</v>
          </cell>
          <cell r="B6877" t="str">
            <v>Y</v>
          </cell>
          <cell r="C6877" t="str">
            <v>EACH</v>
          </cell>
          <cell r="D6877" t="str">
            <v>SPECIAL - DRUMS CONTAINING SOLID WASTE</v>
          </cell>
          <cell r="G6877">
            <v>0</v>
          </cell>
        </row>
        <row r="6878">
          <cell r="A6878" t="str">
            <v>690E65038</v>
          </cell>
          <cell r="B6878" t="str">
            <v>Y</v>
          </cell>
          <cell r="C6878" t="str">
            <v>EACH</v>
          </cell>
          <cell r="D6878" t="str">
            <v>SPECIAL - DRUMS CONTAINING HAZARDOUS WASTE</v>
          </cell>
          <cell r="G6878">
            <v>0</v>
          </cell>
        </row>
        <row r="6879">
          <cell r="A6879" t="str">
            <v>690E65100</v>
          </cell>
          <cell r="B6879" t="str">
            <v>Y</v>
          </cell>
          <cell r="C6879" t="str">
            <v>TON</v>
          </cell>
          <cell r="D6879" t="str">
            <v>SPECIAL - WORK INVOLVING CONSTRUCTION DEBRIS</v>
          </cell>
          <cell r="G6879">
            <v>0</v>
          </cell>
        </row>
        <row r="6880">
          <cell r="A6880" t="str">
            <v>690E65200</v>
          </cell>
          <cell r="B6880" t="str">
            <v>Y</v>
          </cell>
          <cell r="C6880" t="str">
            <v>TON</v>
          </cell>
          <cell r="D6880" t="str">
            <v>SPECIAL - WORK INVOLVING FIELD SCREENED MATERIALS</v>
          </cell>
          <cell r="G6880">
            <v>0</v>
          </cell>
        </row>
        <row r="6881">
          <cell r="A6881" t="str">
            <v>690E65300</v>
          </cell>
          <cell r="B6881" t="str">
            <v>Y</v>
          </cell>
          <cell r="C6881" t="str">
            <v>EACH</v>
          </cell>
          <cell r="D6881" t="str">
            <v>SPECIAL - GROUND WATER MONITORING WELL ABANDONMENT</v>
          </cell>
          <cell r="G6881">
            <v>0</v>
          </cell>
        </row>
        <row r="6882">
          <cell r="A6882" t="str">
            <v>690E65310</v>
          </cell>
          <cell r="B6882" t="str">
            <v>Y</v>
          </cell>
          <cell r="C6882" t="str">
            <v>EACH</v>
          </cell>
          <cell r="D6882" t="str">
            <v>SPECIAL - GROUND WATER MONITORING WELL RECONSTRUCTION</v>
          </cell>
          <cell r="F6882" t="str">
            <v>ADD SUPPLEMENTAL DESCRIPTION</v>
          </cell>
          <cell r="G6882">
            <v>0</v>
          </cell>
        </row>
        <row r="6883">
          <cell r="A6883" t="str">
            <v>690E65350</v>
          </cell>
          <cell r="B6883" t="str">
            <v>Y</v>
          </cell>
          <cell r="C6883" t="str">
            <v>LS</v>
          </cell>
          <cell r="D6883" t="str">
            <v>SPECIAL - REGULATED MATERIALS REMOVAL AND DISPOSAL</v>
          </cell>
          <cell r="G6883">
            <v>0</v>
          </cell>
        </row>
        <row r="6884">
          <cell r="A6884" t="str">
            <v>690E65400</v>
          </cell>
          <cell r="B6884" t="str">
            <v>Y</v>
          </cell>
          <cell r="C6884" t="str">
            <v>EACH</v>
          </cell>
          <cell r="D6884" t="str">
            <v>SPECIAL - OIL SPILL KIT</v>
          </cell>
          <cell r="G6884">
            <v>0</v>
          </cell>
        </row>
        <row r="6885">
          <cell r="A6885" t="str">
            <v>690E70000</v>
          </cell>
          <cell r="B6885" t="str">
            <v>Y</v>
          </cell>
          <cell r="C6885" t="str">
            <v>LS</v>
          </cell>
          <cell r="D6885" t="str">
            <v>SPECIAL - ENVIRONMENTAL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690E70010</v>
          </cell>
          <cell r="B6886" t="str">
            <v>Y</v>
          </cell>
          <cell r="C6886" t="str">
            <v>EACH</v>
          </cell>
          <cell r="D6886" t="str">
            <v>SPECIAL - ENVIRONMENTAL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690E70020</v>
          </cell>
          <cell r="B6887" t="str">
            <v>Y</v>
          </cell>
          <cell r="C6887" t="str">
            <v>TON</v>
          </cell>
          <cell r="D6887" t="str">
            <v>SPECIAL - ENVIRONMENTAL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690E70030</v>
          </cell>
          <cell r="B6888" t="str">
            <v>Y</v>
          </cell>
          <cell r="C6888" t="str">
            <v>CY</v>
          </cell>
          <cell r="D6888" t="str">
            <v>SPECIAL - ENVIRONMENTAL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690E70040</v>
          </cell>
          <cell r="B6889" t="str">
            <v>Y</v>
          </cell>
          <cell r="C6889" t="str">
            <v>LB</v>
          </cell>
          <cell r="D6889" t="str">
            <v>SPECIAL - ENVIRONMENTAL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690E70090</v>
          </cell>
          <cell r="B6890" t="str">
            <v>Y</v>
          </cell>
          <cell r="C6890" t="str">
            <v>GAL</v>
          </cell>
          <cell r="D6890" t="str">
            <v>SPECIAL - ENVIRONMENTAL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690E70100</v>
          </cell>
          <cell r="B6891" t="str">
            <v>Y</v>
          </cell>
          <cell r="C6891" t="str">
            <v>SF</v>
          </cell>
          <cell r="D6891" t="str">
            <v>SPECIAL - ASBESTOS ABATEMENT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690E70120</v>
          </cell>
          <cell r="B6892" t="str">
            <v>Y</v>
          </cell>
          <cell r="C6892" t="str">
            <v>FT</v>
          </cell>
          <cell r="D6892" t="str">
            <v>SPECIAL - ASBESTOS ABATEMENT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690E70140</v>
          </cell>
          <cell r="B6893" t="str">
            <v>Y</v>
          </cell>
          <cell r="C6893" t="str">
            <v>CF</v>
          </cell>
          <cell r="D6893" t="str">
            <v>SPECIAL - ASBESTOS ABATEMENT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690E70160</v>
          </cell>
          <cell r="B6894" t="str">
            <v>Y</v>
          </cell>
          <cell r="C6894" t="str">
            <v>TON</v>
          </cell>
          <cell r="D6894" t="str">
            <v>SPECIAL - ASBESTOS ABATEMENT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690E71000</v>
          </cell>
          <cell r="B6895" t="str">
            <v>Y</v>
          </cell>
          <cell r="C6895" t="str">
            <v>LS</v>
          </cell>
          <cell r="D6895" t="str">
            <v>SPECIAL - ASBESTOS ABATEMENT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690E71050</v>
          </cell>
          <cell r="B6896" t="str">
            <v>Y</v>
          </cell>
          <cell r="C6896" t="str">
            <v>EACH</v>
          </cell>
          <cell r="D6896" t="str">
            <v>SPECIAL - ASBESTOS INSPECTION</v>
          </cell>
          <cell r="G6896">
            <v>0</v>
          </cell>
        </row>
        <row r="6897">
          <cell r="A6897" t="str">
            <v>690E72000</v>
          </cell>
          <cell r="B6897" t="str">
            <v>Y</v>
          </cell>
          <cell r="C6897" t="str">
            <v>LS</v>
          </cell>
          <cell r="D6897" t="str">
            <v>SPECIAL - ASBESTOS NOTIFICATION</v>
          </cell>
          <cell r="G6897">
            <v>0</v>
          </cell>
        </row>
        <row r="6898">
          <cell r="A6898" t="str">
            <v>690E75000</v>
          </cell>
          <cell r="B6898" t="str">
            <v>Y</v>
          </cell>
          <cell r="C6898" t="str">
            <v>LS</v>
          </cell>
          <cell r="D6898" t="str">
            <v>SPECIAL - WETLAND MITIGATION</v>
          </cell>
          <cell r="G6898">
            <v>0</v>
          </cell>
        </row>
        <row r="6899">
          <cell r="A6899" t="str">
            <v>690E76000</v>
          </cell>
          <cell r="B6899" t="str">
            <v>Y</v>
          </cell>
          <cell r="C6899" t="str">
            <v>FT</v>
          </cell>
          <cell r="D6899" t="str">
            <v>SPECIAL - 8" COMPOST FILTER SOCK FOR PERIMETER CONTROL</v>
          </cell>
          <cell r="G6899">
            <v>0</v>
          </cell>
        </row>
        <row r="6900">
          <cell r="A6900" t="str">
            <v>690E76002</v>
          </cell>
          <cell r="B6900" t="str">
            <v>Y</v>
          </cell>
          <cell r="C6900" t="str">
            <v>FT</v>
          </cell>
          <cell r="D6900" t="str">
            <v>SPECIAL - 12" COMPOST FILTER SOCK FOR PERIMETER CONTROL</v>
          </cell>
          <cell r="G6900">
            <v>0</v>
          </cell>
        </row>
        <row r="6901">
          <cell r="A6901" t="str">
            <v>690E76010</v>
          </cell>
          <cell r="B6901" t="str">
            <v>Y</v>
          </cell>
          <cell r="C6901" t="str">
            <v>FT</v>
          </cell>
          <cell r="D6901" t="str">
            <v>SPECIAL - 8" COMPOST FILTER SOCK FOR DITCH CHECKS</v>
          </cell>
          <cell r="G6901">
            <v>0</v>
          </cell>
        </row>
        <row r="6902">
          <cell r="A6902" t="str">
            <v>690E76012</v>
          </cell>
          <cell r="B6902" t="str">
            <v>Y</v>
          </cell>
          <cell r="C6902" t="str">
            <v>FT</v>
          </cell>
          <cell r="D6902" t="str">
            <v>SPECIAL - 12" COMPOST FILTER SOCK FOR DITCH CHECKS</v>
          </cell>
          <cell r="G6902">
            <v>0</v>
          </cell>
        </row>
        <row r="6903">
          <cell r="A6903" t="str">
            <v>690E76020</v>
          </cell>
          <cell r="B6903" t="str">
            <v>Y</v>
          </cell>
          <cell r="C6903" t="str">
            <v>FT</v>
          </cell>
          <cell r="D6903" t="str">
            <v>SPECIAL - 8" COMPOST FILTER SOCK FOR INLET PROTECTION</v>
          </cell>
          <cell r="G6903">
            <v>0</v>
          </cell>
        </row>
        <row r="6904">
          <cell r="A6904" t="str">
            <v>690E76022</v>
          </cell>
          <cell r="B6904" t="str">
            <v>Y</v>
          </cell>
          <cell r="C6904" t="str">
            <v>FT</v>
          </cell>
          <cell r="D6904" t="str">
            <v>SPECIAL - 12" COMPOST FILTER SOCK FOR INLET PROTECTION</v>
          </cell>
          <cell r="G6904">
            <v>0</v>
          </cell>
        </row>
        <row r="6905">
          <cell r="A6905" t="str">
            <v>690E76032</v>
          </cell>
          <cell r="B6905" t="str">
            <v>Y</v>
          </cell>
          <cell r="C6905" t="str">
            <v>FT</v>
          </cell>
          <cell r="D6905" t="str">
            <v>SPECIAL - 12" COMPOST FILTER SOCK FOR RUNOFF DIVERSION DIKE</v>
          </cell>
          <cell r="G6905">
            <v>0</v>
          </cell>
        </row>
        <row r="6906">
          <cell r="A6906" t="str">
            <v>690E91000</v>
          </cell>
          <cell r="B6906" t="str">
            <v>Y</v>
          </cell>
          <cell r="C6906" t="str">
            <v>LS</v>
          </cell>
          <cell r="D6906" t="str">
            <v>SPECIAL - AS-BUILT CONSTRUCTION PLANS</v>
          </cell>
          <cell r="F6906" t="str">
            <v>FOR DESIGN-BID-BUILD &amp; NON-ITS</v>
          </cell>
          <cell r="G6906">
            <v>0</v>
          </cell>
        </row>
        <row r="6907">
          <cell r="A6907" t="str">
            <v>690E98000</v>
          </cell>
          <cell r="B6907" t="str">
            <v>Y</v>
          </cell>
          <cell r="C6907" t="str">
            <v>EACH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690E98100</v>
          </cell>
          <cell r="B6908" t="str">
            <v>Y</v>
          </cell>
          <cell r="C6908" t="str">
            <v>FT</v>
          </cell>
          <cell r="D6908" t="str">
            <v>SPECIAL -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690E98200</v>
          </cell>
          <cell r="B6909" t="str">
            <v>Y</v>
          </cell>
          <cell r="C6909" t="str">
            <v>SF</v>
          </cell>
          <cell r="D6909" t="str">
            <v>SPECIAL -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690E98300</v>
          </cell>
          <cell r="B6910" t="str">
            <v>Y</v>
          </cell>
          <cell r="C6910" t="str">
            <v>SY</v>
          </cell>
          <cell r="D6910" t="str">
            <v>SPECIAL -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690E98400</v>
          </cell>
          <cell r="B6911" t="str">
            <v>Y</v>
          </cell>
          <cell r="C6911" t="str">
            <v>LS</v>
          </cell>
          <cell r="D6911" t="str">
            <v>SPECIAL -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690E98500</v>
          </cell>
          <cell r="B6912" t="str">
            <v>Y</v>
          </cell>
          <cell r="C6912" t="str">
            <v>MILE</v>
          </cell>
          <cell r="D6912" t="str">
            <v>SPECIAL -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690E98600</v>
          </cell>
          <cell r="B6913" t="str">
            <v>Y</v>
          </cell>
          <cell r="C6913" t="str">
            <v>HOUR</v>
          </cell>
          <cell r="D6913" t="str">
            <v>SPECIAL -</v>
          </cell>
          <cell r="F6913" t="str">
            <v>ADD SUPPLEMENTAL DESCRIPTION</v>
          </cell>
          <cell r="G6913">
            <v>1</v>
          </cell>
        </row>
        <row r="6914">
          <cell r="A6914" t="str">
            <v>690E98700</v>
          </cell>
          <cell r="B6914" t="str">
            <v>Y</v>
          </cell>
          <cell r="C6914" t="str">
            <v>CY</v>
          </cell>
          <cell r="D6914" t="str">
            <v>SPECIAL -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690E98800</v>
          </cell>
          <cell r="B6915" t="str">
            <v>Y</v>
          </cell>
          <cell r="C6915" t="str">
            <v>TON</v>
          </cell>
          <cell r="D6915" t="str">
            <v>SPECIAL -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690E98900</v>
          </cell>
          <cell r="B6916" t="str">
            <v>Y</v>
          </cell>
          <cell r="C6916" t="str">
            <v>GAL</v>
          </cell>
          <cell r="D6916" t="str">
            <v>SPECIAL -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690E99000</v>
          </cell>
          <cell r="B6917" t="str">
            <v>Y</v>
          </cell>
          <cell r="C6917" t="str">
            <v>ACRE</v>
          </cell>
          <cell r="D6917" t="str">
            <v>SPECIAL -</v>
          </cell>
          <cell r="F6917" t="str">
            <v>ADD SUPPLEMENTAL DESCRIPTION</v>
          </cell>
          <cell r="G6917">
            <v>1</v>
          </cell>
        </row>
        <row r="6918">
          <cell r="A6918" t="str">
            <v>690E99100</v>
          </cell>
          <cell r="B6918" t="str">
            <v>Y</v>
          </cell>
          <cell r="C6918" t="str">
            <v>STA</v>
          </cell>
          <cell r="D6918" t="str">
            <v>SPECIAL -</v>
          </cell>
          <cell r="F6918" t="str">
            <v>ADD SUPPLEMENTAL DESCRIPTION</v>
          </cell>
          <cell r="G6918">
            <v>1</v>
          </cell>
        </row>
        <row r="6919">
          <cell r="A6919" t="str">
            <v>690E99200</v>
          </cell>
          <cell r="B6919" t="str">
            <v>Y</v>
          </cell>
          <cell r="C6919" t="str">
            <v>CF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690E99300</v>
          </cell>
          <cell r="B6920" t="str">
            <v>Y</v>
          </cell>
          <cell r="C6920" t="str">
            <v>MGAL</v>
          </cell>
          <cell r="D6920" t="str">
            <v>SPECIAL -</v>
          </cell>
          <cell r="F6920" t="str">
            <v>ADD SUPPLEMENTAL DESCRIPTION</v>
          </cell>
          <cell r="G6920">
            <v>1</v>
          </cell>
        </row>
        <row r="6921">
          <cell r="A6921" t="str">
            <v>690E99400</v>
          </cell>
          <cell r="B6921" t="str">
            <v>Y</v>
          </cell>
          <cell r="C6921" t="str">
            <v>LB</v>
          </cell>
          <cell r="D6921" t="str">
            <v>SPECIAL -</v>
          </cell>
          <cell r="F6921" t="str">
            <v>ADD SUPPLEMENTAL DESCRIPTION</v>
          </cell>
          <cell r="G6921">
            <v>1</v>
          </cell>
        </row>
        <row r="6922">
          <cell r="A6922" t="str">
            <v>690E99500</v>
          </cell>
          <cell r="B6922" t="str">
            <v>Y</v>
          </cell>
          <cell r="C6922" t="str">
            <v>DAY</v>
          </cell>
          <cell r="D6922" t="str">
            <v>SPECIAL -</v>
          </cell>
          <cell r="F6922" t="str">
            <v>ADD SUPPLEMENTAL DESCRIPTION</v>
          </cell>
          <cell r="G6922">
            <v>1</v>
          </cell>
        </row>
        <row r="6923">
          <cell r="A6923" t="str">
            <v>690E99550</v>
          </cell>
          <cell r="B6923" t="str">
            <v>Y</v>
          </cell>
          <cell r="C6923" t="str">
            <v>MNTH</v>
          </cell>
          <cell r="D6923" t="str">
            <v>SPECIAL -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690E99600</v>
          </cell>
          <cell r="B6924" t="str">
            <v>Y</v>
          </cell>
          <cell r="C6924" t="str">
            <v>MSF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690E99700</v>
          </cell>
          <cell r="B6925" t="str">
            <v>Y</v>
          </cell>
          <cell r="C6925" t="str">
            <v>SET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690E99800</v>
          </cell>
          <cell r="B6926" t="str">
            <v>Y</v>
          </cell>
          <cell r="C6926" t="str">
            <v>DLR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690E99900</v>
          </cell>
          <cell r="B6927" t="str">
            <v>Y</v>
          </cell>
          <cell r="C6927" t="str">
            <v>MBF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691E00500</v>
          </cell>
          <cell r="B6928" t="str">
            <v>Y</v>
          </cell>
          <cell r="C6928" t="str">
            <v>SY</v>
          </cell>
          <cell r="D6928" t="str">
            <v>SPECIAL - HERBICIDE FOR WEED CONTROL</v>
          </cell>
          <cell r="G6928">
            <v>0</v>
          </cell>
        </row>
        <row r="6929">
          <cell r="A6929" t="str">
            <v>691E10000</v>
          </cell>
          <cell r="B6929" t="str">
            <v>Y</v>
          </cell>
          <cell r="C6929" t="str">
            <v>ACRE</v>
          </cell>
          <cell r="D6929" t="str">
            <v>SPECIAL - HERBICIDAL SPRAYING, WEED AND BRUSH CONTROL FROM ROAD</v>
          </cell>
          <cell r="F6929" t="str">
            <v>CHECK UNIT OF MEASURE</v>
          </cell>
          <cell r="G6929">
            <v>0</v>
          </cell>
        </row>
        <row r="6930">
          <cell r="A6930" t="str">
            <v>691E10100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OFF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691E10200</v>
          </cell>
          <cell r="B6931" t="str">
            <v>Y</v>
          </cell>
          <cell r="C6931" t="str">
            <v>MILE</v>
          </cell>
          <cell r="D6931" t="str">
            <v>SPECIAL - HERBICIDAL SPRAYING, WEED AND BRUSH CONTROL FROM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691E20000</v>
          </cell>
          <cell r="B6932" t="str">
            <v>Y</v>
          </cell>
          <cell r="C6932" t="str">
            <v>GAL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691E20100</v>
          </cell>
          <cell r="B6933" t="str">
            <v>Y</v>
          </cell>
          <cell r="C6933" t="str">
            <v>GAL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691E30000</v>
          </cell>
          <cell r="B6934" t="str">
            <v>Y</v>
          </cell>
          <cell r="C6934" t="str">
            <v>FT</v>
          </cell>
          <cell r="D6934" t="str">
            <v>SPECIAL - HERBICIDAL SPRAYING, NON SELECTIVE VEGETATION CONTROL, GUARDRAIL, SIGNS AND DELINEATORS</v>
          </cell>
          <cell r="F6934" t="str">
            <v>CHECK UNIT OF MEASURE</v>
          </cell>
          <cell r="G6934">
            <v>0</v>
          </cell>
        </row>
        <row r="6935">
          <cell r="A6935" t="str">
            <v>691E40000</v>
          </cell>
          <cell r="B6935" t="str">
            <v>Y</v>
          </cell>
          <cell r="C6935" t="str">
            <v>MILE</v>
          </cell>
          <cell r="D6935" t="str">
            <v>SPECIAL - HERBICIDAL SPRAYING, CATTAIL CONTROL</v>
          </cell>
          <cell r="F6935" t="str">
            <v>CHECK UNIT OF MEASURE</v>
          </cell>
          <cell r="G6935">
            <v>0</v>
          </cell>
        </row>
        <row r="6936">
          <cell r="A6936" t="str">
            <v>691E41000</v>
          </cell>
          <cell r="B6936" t="str">
            <v>Y</v>
          </cell>
          <cell r="C6936" t="str">
            <v>MILE</v>
          </cell>
          <cell r="D6936" t="str">
            <v>SPECIAL - HERBICIDAL SPRAYING</v>
          </cell>
          <cell r="F6936" t="str">
            <v>CHECK UNIT OF MEASURE</v>
          </cell>
          <cell r="G6936">
            <v>0</v>
          </cell>
        </row>
        <row r="6937">
          <cell r="A6937" t="str">
            <v>691E41200</v>
          </cell>
          <cell r="B6937" t="str">
            <v>Y</v>
          </cell>
          <cell r="C6937" t="str">
            <v>LB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691E41900</v>
          </cell>
          <cell r="B6938" t="str">
            <v>Y</v>
          </cell>
          <cell r="C6938" t="str">
            <v>MILE</v>
          </cell>
          <cell r="D6938" t="str">
            <v>SPECIAL - HERBICIDAL SPRAYING, GUARDRAIL</v>
          </cell>
          <cell r="F6938" t="str">
            <v>CHECK UNIT OF MEASURE</v>
          </cell>
          <cell r="G6938">
            <v>0</v>
          </cell>
        </row>
        <row r="6939">
          <cell r="A6939" t="str">
            <v>691E42000</v>
          </cell>
          <cell r="B6939" t="str">
            <v>Y</v>
          </cell>
          <cell r="C6939" t="str">
            <v>MILE</v>
          </cell>
          <cell r="D6939" t="str">
            <v>SPECIAL - HERBICIDAL SPRAYING, NON SELECTIVE VEGETATION CONTROL, GUARDRAIL, SIGNS AND DELINEATORS</v>
          </cell>
          <cell r="F6939" t="str">
            <v>CHECK UNIT OF MEASURE</v>
          </cell>
          <cell r="G6939">
            <v>0</v>
          </cell>
        </row>
        <row r="6940">
          <cell r="A6940" t="str">
            <v>691E42500</v>
          </cell>
          <cell r="B6940" t="str">
            <v>Y</v>
          </cell>
          <cell r="C6940" t="str">
            <v>EACH</v>
          </cell>
          <cell r="D6940" t="str">
            <v>SPECIAL - HERBICIDAL SPRAYING, DELINEATOR, SIGNPOST, LIGHTPOLE AND/OR THEIR FOUNDATIONS</v>
          </cell>
          <cell r="F6940" t="str">
            <v>CHECK UNIT OF MEASURE</v>
          </cell>
          <cell r="G6940">
            <v>0</v>
          </cell>
        </row>
        <row r="6941">
          <cell r="A6941" t="str">
            <v>691E50000</v>
          </cell>
          <cell r="B6941" t="str">
            <v>Y</v>
          </cell>
          <cell r="C6941" t="str">
            <v>GAL</v>
          </cell>
          <cell r="D6941" t="str">
            <v>SPECIAL - HERBICIDAL SPRAYING, BRUSH CONTROL FROM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691E50100</v>
          </cell>
          <cell r="B6942" t="str">
            <v>Y</v>
          </cell>
          <cell r="C6942" t="str">
            <v>MILE</v>
          </cell>
          <cell r="D6942" t="str">
            <v>SPECIAL - HERBICIDAL SPRAYING, RIGHT-OF-WAY FENCE</v>
          </cell>
          <cell r="F6942" t="str">
            <v>CHECK UNIT OF MEASURE</v>
          </cell>
          <cell r="G6942">
            <v>0</v>
          </cell>
        </row>
        <row r="6943">
          <cell r="A6943" t="str">
            <v>691E60000</v>
          </cell>
          <cell r="B6943" t="str">
            <v>Y</v>
          </cell>
          <cell r="C6943" t="str">
            <v>GAL</v>
          </cell>
          <cell r="D6943" t="str">
            <v>SPECIAL - HERBICIDAL SPRAYING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691E60100</v>
          </cell>
          <cell r="B6944" t="str">
            <v>Y</v>
          </cell>
          <cell r="C6944" t="str">
            <v>ACRE</v>
          </cell>
          <cell r="D6944" t="str">
            <v>SPECIAL - HERBICIDAL SPRAYING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691E60200</v>
          </cell>
          <cell r="B6945" t="str">
            <v>Y</v>
          </cell>
          <cell r="C6945" t="str">
            <v>SY</v>
          </cell>
          <cell r="D6945" t="str">
            <v>SPECIAL - HERBICIDAL SPRAYING</v>
          </cell>
          <cell r="F6945" t="str">
            <v>ADD SUPPLEMENTAL DESCRIPTION</v>
          </cell>
          <cell r="G6945">
            <v>1</v>
          </cell>
        </row>
        <row r="6946">
          <cell r="A6946" t="str">
            <v>691E60300</v>
          </cell>
          <cell r="B6946" t="str">
            <v>Y</v>
          </cell>
          <cell r="C6946" t="str">
            <v>MILE</v>
          </cell>
          <cell r="D6946" t="str">
            <v>SPECIAL - HERBICIDAL SPRAYING</v>
          </cell>
          <cell r="F6946" t="str">
            <v>ADD SUPPLEMENTAL DESCRIPTION</v>
          </cell>
          <cell r="G6946">
            <v>1</v>
          </cell>
        </row>
        <row r="6947">
          <cell r="A6947" t="str">
            <v>692E10000</v>
          </cell>
          <cell r="B6947" t="str">
            <v>Y</v>
          </cell>
          <cell r="C6947" t="str">
            <v>MILE</v>
          </cell>
          <cell r="D6947" t="str">
            <v>SPECIAL - FIRST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692E10100</v>
          </cell>
          <cell r="B6948" t="str">
            <v>Y</v>
          </cell>
          <cell r="C6948" t="str">
            <v>ACRE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692E10200</v>
          </cell>
          <cell r="B6949" t="str">
            <v>Y</v>
          </cell>
          <cell r="C6949" t="str">
            <v>LS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692E10300</v>
          </cell>
          <cell r="B6950" t="str">
            <v>Y</v>
          </cell>
          <cell r="C6950" t="str">
            <v>MSF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692E20000</v>
          </cell>
          <cell r="B6951" t="str">
            <v>Y</v>
          </cell>
          <cell r="C6951" t="str">
            <v>MILE</v>
          </cell>
          <cell r="D6951" t="str">
            <v>SPECIAL - SECOND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692E20100</v>
          </cell>
          <cell r="B6952" t="str">
            <v>Y</v>
          </cell>
          <cell r="C6952" t="str">
            <v>ACRE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692E20200</v>
          </cell>
          <cell r="B6953" t="str">
            <v>Y</v>
          </cell>
          <cell r="C6953" t="str">
            <v>LS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692E20300</v>
          </cell>
          <cell r="B6954" t="str">
            <v>Y</v>
          </cell>
          <cell r="C6954" t="str">
            <v>MSF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692E30000</v>
          </cell>
          <cell r="B6955" t="str">
            <v>Y</v>
          </cell>
          <cell r="C6955" t="str">
            <v>MILE</v>
          </cell>
          <cell r="D6955" t="str">
            <v>SPECIAL - THIRD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692E30100</v>
          </cell>
          <cell r="B6956" t="str">
            <v>Y</v>
          </cell>
          <cell r="C6956" t="str">
            <v>ACRE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692E30200</v>
          </cell>
          <cell r="B6957" t="str">
            <v>Y</v>
          </cell>
          <cell r="C6957" t="str">
            <v>LS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692E30220</v>
          </cell>
          <cell r="B6958" t="str">
            <v>Y</v>
          </cell>
          <cell r="C6958" t="str">
            <v>MSF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692E30250</v>
          </cell>
          <cell r="B6959" t="str">
            <v>Y</v>
          </cell>
          <cell r="C6959" t="str">
            <v>MILE</v>
          </cell>
          <cell r="D6959" t="str">
            <v>SPECIAL - FOURTH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692E30260</v>
          </cell>
          <cell r="B6960" t="str">
            <v>Y</v>
          </cell>
          <cell r="C6960" t="str">
            <v>LS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692E30270</v>
          </cell>
          <cell r="B6961" t="str">
            <v>Y</v>
          </cell>
          <cell r="C6961" t="str">
            <v>ACRE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692E30280</v>
          </cell>
          <cell r="B6962" t="str">
            <v>Y</v>
          </cell>
          <cell r="C6962" t="str">
            <v>MILE</v>
          </cell>
          <cell r="D6962" t="str">
            <v>SPECIAL - FIFTH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692E30284</v>
          </cell>
          <cell r="B6963" t="str">
            <v>Y</v>
          </cell>
          <cell r="C6963" t="str">
            <v>ACRE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692E30290</v>
          </cell>
          <cell r="B6964" t="str">
            <v>Y</v>
          </cell>
          <cell r="C6964" t="str">
            <v>MILE</v>
          </cell>
          <cell r="D6964" t="str">
            <v>SPECIAL - SIXTH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692E30294</v>
          </cell>
          <cell r="B6965" t="str">
            <v>Y</v>
          </cell>
          <cell r="C6965" t="str">
            <v>ACRE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692E30300</v>
          </cell>
          <cell r="B6966" t="str">
            <v>Y</v>
          </cell>
          <cell r="C6966" t="str">
            <v>MILE</v>
          </cell>
          <cell r="D6966" t="str">
            <v>SPECIAL - SEVENTH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692E30304</v>
          </cell>
          <cell r="B6967" t="str">
            <v>Y</v>
          </cell>
          <cell r="C6967" t="str">
            <v>ACRE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692E30310</v>
          </cell>
          <cell r="B6968" t="str">
            <v>Y</v>
          </cell>
          <cell r="C6968" t="str">
            <v>LIMI</v>
          </cell>
          <cell r="D6968" t="str">
            <v>SPECIAL - EIGHTH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692E30314</v>
          </cell>
          <cell r="B6969" t="str">
            <v>Y</v>
          </cell>
          <cell r="C6969" t="str">
            <v>ACRE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692E30324</v>
          </cell>
          <cell r="B6970" t="str">
            <v>Y</v>
          </cell>
          <cell r="C6970" t="str">
            <v>ACRE</v>
          </cell>
          <cell r="D6970" t="str">
            <v>SPECIAL - NINETH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692E30334</v>
          </cell>
          <cell r="B6971" t="str">
            <v>Y</v>
          </cell>
          <cell r="C6971" t="str">
            <v>ACRE</v>
          </cell>
          <cell r="D6971" t="str">
            <v>SPECIAL - TENTH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692E30400</v>
          </cell>
          <cell r="B6972" t="str">
            <v>Y</v>
          </cell>
          <cell r="C6972" t="str">
            <v>ACRE</v>
          </cell>
          <cell r="D6972" t="str">
            <v>SPECIAL - MOWBACK</v>
          </cell>
          <cell r="F6972" t="str">
            <v>SPECIFY TYPE AND CONDITION</v>
          </cell>
          <cell r="G6972">
            <v>0</v>
          </cell>
        </row>
        <row r="6973">
          <cell r="A6973" t="str">
            <v>692E30440</v>
          </cell>
          <cell r="B6973" t="str">
            <v>Y</v>
          </cell>
          <cell r="C6973" t="str">
            <v>MILE</v>
          </cell>
          <cell r="D6973" t="str">
            <v>SPECIAL - MOWBACK - FIRST MOWING</v>
          </cell>
          <cell r="F6973" t="str">
            <v>SPECIFY TYPE AND CONDITION</v>
          </cell>
          <cell r="G6973">
            <v>0</v>
          </cell>
        </row>
        <row r="6974">
          <cell r="A6974" t="str">
            <v>692E30450</v>
          </cell>
          <cell r="B6974" t="str">
            <v>Y</v>
          </cell>
          <cell r="C6974" t="str">
            <v>MILE</v>
          </cell>
          <cell r="D6974" t="str">
            <v>SPECIAL - MOWBACK - SECOND MOWING</v>
          </cell>
          <cell r="F6974" t="str">
            <v>SPECIFY TYPE AND CONDITION</v>
          </cell>
          <cell r="G6974">
            <v>0</v>
          </cell>
        </row>
        <row r="6975">
          <cell r="A6975" t="str">
            <v>692E35000</v>
          </cell>
          <cell r="B6975" t="str">
            <v>Y</v>
          </cell>
          <cell r="C6975" t="str">
            <v>MILE</v>
          </cell>
          <cell r="D6975" t="str">
            <v>SPECIAL - MOWING</v>
          </cell>
          <cell r="F6975" t="str">
            <v>ADD SUPPLEMENTAL DESCRIPTION</v>
          </cell>
          <cell r="G6975">
            <v>1</v>
          </cell>
        </row>
        <row r="6976">
          <cell r="A6976" t="str">
            <v>692E35500</v>
          </cell>
          <cell r="B6976" t="str">
            <v>Y</v>
          </cell>
          <cell r="C6976" t="str">
            <v>ACRE</v>
          </cell>
          <cell r="D6976" t="str">
            <v>SPECIAL - MOWING</v>
          </cell>
          <cell r="F6976" t="str">
            <v>ADD SUPPLEMENTAL DESCRIPTION</v>
          </cell>
          <cell r="G6976">
            <v>1</v>
          </cell>
        </row>
        <row r="6977">
          <cell r="A6977" t="str">
            <v>692E36000</v>
          </cell>
          <cell r="B6977" t="str">
            <v>Y</v>
          </cell>
          <cell r="C6977" t="str">
            <v>EACH</v>
          </cell>
          <cell r="D6977" t="str">
            <v>SPECIAL - MOWING</v>
          </cell>
          <cell r="F6977" t="str">
            <v>ADD SUPPLEMENTAL DESCRIPTION</v>
          </cell>
          <cell r="G6977">
            <v>1</v>
          </cell>
        </row>
        <row r="6978">
          <cell r="A6978" t="str">
            <v>692E37000</v>
          </cell>
          <cell r="B6978" t="str">
            <v>Y</v>
          </cell>
          <cell r="C6978" t="str">
            <v>LS</v>
          </cell>
          <cell r="D6978" t="str">
            <v>SPECIAL - MOWING</v>
          </cell>
          <cell r="F6978" t="str">
            <v>ADD SUPPLEMENTAL DESCRIPTION</v>
          </cell>
          <cell r="G6978">
            <v>1</v>
          </cell>
        </row>
        <row r="6979">
          <cell r="A6979" t="str">
            <v>803E45000</v>
          </cell>
          <cell r="C6979" t="str">
            <v>CY</v>
          </cell>
          <cell r="D6979" t="str">
            <v>RUBBERIZED OPEN GRADED ASPHALT FRICTION COURSE</v>
          </cell>
          <cell r="F6979" t="str">
            <v>SPECIFY TYPE AND CONDITION</v>
          </cell>
          <cell r="G6979">
            <v>0</v>
          </cell>
        </row>
        <row r="6980">
          <cell r="A6980" t="str">
            <v>803E45001</v>
          </cell>
          <cell r="C6980" t="str">
            <v>CY</v>
          </cell>
          <cell r="D6980" t="str">
            <v>RUBBERIZED OPEN GRADED ASPHALT FRICTION COURSE, AS PER PLAN</v>
          </cell>
          <cell r="F6980" t="str">
            <v>SPECIFY TYPE AND CONDITION</v>
          </cell>
          <cell r="G6980">
            <v>0</v>
          </cell>
        </row>
        <row r="6981">
          <cell r="A6981" t="str">
            <v>804E15000</v>
          </cell>
          <cell r="C6981" t="str">
            <v>FT</v>
          </cell>
          <cell r="D6981" t="str">
            <v>FIBER OPTIC CABLE, 18 FIBER</v>
          </cell>
          <cell r="F6981" t="str">
            <v>SPECIFY TYPE AND CONDITION</v>
          </cell>
          <cell r="G6981">
            <v>0</v>
          </cell>
        </row>
        <row r="6982">
          <cell r="A6982" t="str">
            <v>804E15010</v>
          </cell>
          <cell r="C6982" t="str">
            <v>FT</v>
          </cell>
          <cell r="D6982" t="str">
            <v>FIBER OPTIC CABLE, 24 FIBER</v>
          </cell>
          <cell r="G6982">
            <v>0</v>
          </cell>
        </row>
        <row r="6983">
          <cell r="A6983" t="str">
            <v>804E15011</v>
          </cell>
          <cell r="C6983" t="str">
            <v>FT</v>
          </cell>
          <cell r="D6983" t="str">
            <v>FIBER OPTIC CABLE, 24 FIBER, AS PER PLAN</v>
          </cell>
          <cell r="G6983">
            <v>0</v>
          </cell>
        </row>
        <row r="6984">
          <cell r="A6984" t="str">
            <v>804E15020</v>
          </cell>
          <cell r="C6984" t="str">
            <v>FT</v>
          </cell>
          <cell r="D6984" t="str">
            <v>FIBER OPTIC CABLE, 48 FIBER</v>
          </cell>
          <cell r="F6984" t="str">
            <v>SPECIFY TYPE AND CONDITION</v>
          </cell>
          <cell r="G6984">
            <v>0</v>
          </cell>
        </row>
        <row r="6985">
          <cell r="A6985" t="str">
            <v>804E15021</v>
          </cell>
          <cell r="C6985" t="str">
            <v>FT</v>
          </cell>
          <cell r="D6985" t="str">
            <v>FIBER OPTIC CABLE, 48 FIBER, AS PER PLAN</v>
          </cell>
          <cell r="F6985" t="str">
            <v>SPECIFY TYPE AND CONDITION</v>
          </cell>
          <cell r="G6985">
            <v>0</v>
          </cell>
        </row>
        <row r="6986">
          <cell r="A6986" t="str">
            <v>804E15030</v>
          </cell>
          <cell r="C6986" t="str">
            <v>FT</v>
          </cell>
          <cell r="D6986" t="str">
            <v>FIBER OPTIC CABLE, 72 FIBER</v>
          </cell>
          <cell r="F6986" t="str">
            <v>SPECIFY TYPE AND CONDITION</v>
          </cell>
          <cell r="G6986">
            <v>0</v>
          </cell>
        </row>
        <row r="6987">
          <cell r="A6987" t="str">
            <v>804E15031</v>
          </cell>
          <cell r="C6987" t="str">
            <v>FT</v>
          </cell>
          <cell r="D6987" t="str">
            <v>FIBER OPTIC CABLE, 72 FIBER, AS PER PLAN</v>
          </cell>
          <cell r="F6987" t="str">
            <v>SPECIFY TYPE AND CONDITION</v>
          </cell>
          <cell r="G6987">
            <v>0</v>
          </cell>
        </row>
        <row r="6988">
          <cell r="A6988" t="str">
            <v>804E15040</v>
          </cell>
          <cell r="C6988" t="str">
            <v>FT</v>
          </cell>
          <cell r="D6988" t="str">
            <v>FIBER OPTIC CABLE, 144 FIBER</v>
          </cell>
          <cell r="F6988" t="str">
            <v>SPECIFY TYPE AND CONDITION</v>
          </cell>
          <cell r="G6988">
            <v>0</v>
          </cell>
        </row>
        <row r="6989">
          <cell r="A6989" t="str">
            <v>804E15050</v>
          </cell>
          <cell r="C6989" t="str">
            <v>FT</v>
          </cell>
          <cell r="D6989" t="str">
            <v>FIBER OPTIC CABLE, 288 FIBER</v>
          </cell>
          <cell r="F6989" t="str">
            <v>SPECIFY TYPE AND CONDITION</v>
          </cell>
          <cell r="G6989">
            <v>0</v>
          </cell>
        </row>
        <row r="6990">
          <cell r="A6990" t="str">
            <v>804E15051</v>
          </cell>
          <cell r="C6990" t="str">
            <v>FT</v>
          </cell>
          <cell r="D6990" t="str">
            <v>FIBER OPTIC CABLE, 288 FIBER, AS PER PLAN</v>
          </cell>
          <cell r="F6990" t="str">
            <v>SPECIFY TYPE AND CONDITION</v>
          </cell>
          <cell r="G6990">
            <v>0</v>
          </cell>
        </row>
        <row r="6991">
          <cell r="A6991" t="str">
            <v>804E19050</v>
          </cell>
          <cell r="C6991" t="str">
            <v>FT</v>
          </cell>
          <cell r="D6991" t="str">
            <v>FIBER OPTIC CABLE, HYBRID, SM / MM</v>
          </cell>
          <cell r="F6991" t="str">
            <v>SPECIFY TYPE AND CONDITION</v>
          </cell>
          <cell r="G6991">
            <v>0</v>
          </cell>
        </row>
        <row r="6992">
          <cell r="A6992" t="str">
            <v>804E19080</v>
          </cell>
          <cell r="C6992" t="str">
            <v>FT</v>
          </cell>
          <cell r="D6992" t="str">
            <v>FIBER OPTIC CABLE, ARMORED, 12 FIBER</v>
          </cell>
          <cell r="F6992" t="str">
            <v>SPECIFY TYPE AND CONDITION</v>
          </cell>
          <cell r="G6992">
            <v>0</v>
          </cell>
        </row>
        <row r="6993">
          <cell r="A6993" t="str">
            <v>804E19081</v>
          </cell>
          <cell r="C6993" t="str">
            <v>FT</v>
          </cell>
          <cell r="D6993" t="str">
            <v>FIBER OPTIC CABLE, ARMORED, 12 FIBER, AS PER PLAN</v>
          </cell>
          <cell r="F6993" t="str">
            <v>SPECIFY TYPE AND CONDITION</v>
          </cell>
          <cell r="G6993">
            <v>0</v>
          </cell>
        </row>
        <row r="6994">
          <cell r="A6994" t="str">
            <v>804E20010</v>
          </cell>
          <cell r="C6994" t="str">
            <v>FT</v>
          </cell>
          <cell r="D6994" t="str">
            <v>FIBER OPTIC CABLE, ARMORED, 18 FIBER</v>
          </cell>
          <cell r="F6994" t="str">
            <v>SPECIFY TYPE AND CONDITION</v>
          </cell>
          <cell r="G6994">
            <v>0</v>
          </cell>
        </row>
        <row r="6995">
          <cell r="A6995" t="str">
            <v>804E20011</v>
          </cell>
          <cell r="C6995" t="str">
            <v>FT</v>
          </cell>
          <cell r="D6995" t="str">
            <v>FIBER OPTIC CABLE, ARMORED, 18 FIBER, AS PER PLAN</v>
          </cell>
          <cell r="F6995" t="str">
            <v>SPECIFY TYPE AND CONDITION</v>
          </cell>
          <cell r="G6995">
            <v>0</v>
          </cell>
        </row>
        <row r="6996">
          <cell r="A6996" t="str">
            <v>804E20020</v>
          </cell>
          <cell r="C6996" t="str">
            <v>FT</v>
          </cell>
          <cell r="D6996" t="str">
            <v>FIBER OPTIC CABLE, INTEGRAL MESSENGER WIRE, 18 FIBER</v>
          </cell>
          <cell r="F6996" t="str">
            <v>SPECIFY TYPE AND CONDITION</v>
          </cell>
          <cell r="G6996">
            <v>0</v>
          </cell>
        </row>
        <row r="6997">
          <cell r="A6997" t="str">
            <v>804E20034</v>
          </cell>
          <cell r="C6997" t="str">
            <v>FT</v>
          </cell>
          <cell r="D6997" t="str">
            <v>FIBER OPTIC CABLE, ARMORED, 24 FIBER</v>
          </cell>
          <cell r="F6997" t="str">
            <v>SPECIFY TYPE AND CONDITION</v>
          </cell>
          <cell r="G6997">
            <v>0</v>
          </cell>
        </row>
        <row r="6998">
          <cell r="A6998" t="str">
            <v>804E20035</v>
          </cell>
          <cell r="C6998" t="str">
            <v>FT</v>
          </cell>
          <cell r="D6998" t="str">
            <v>FIBER OPTIC CABLE, ARMORED, 24 FIBER, AS PER PLAN</v>
          </cell>
          <cell r="F6998" t="str">
            <v>SPECIFY TYPE AND CONDITION</v>
          </cell>
          <cell r="G6998">
            <v>0</v>
          </cell>
        </row>
        <row r="6999">
          <cell r="A6999" t="str">
            <v>804E20044</v>
          </cell>
          <cell r="C6999" t="str">
            <v>FT</v>
          </cell>
          <cell r="D6999" t="str">
            <v>FIBER OPTIC CABLE, ARMORED, 36 FIBER</v>
          </cell>
          <cell r="F6999" t="str">
            <v>SPECIFY TYPE AND CONDITION</v>
          </cell>
          <cell r="G6999">
            <v>0</v>
          </cell>
        </row>
        <row r="7000">
          <cell r="A7000" t="str">
            <v>804E20050</v>
          </cell>
          <cell r="C7000" t="str">
            <v>FT</v>
          </cell>
          <cell r="D7000" t="str">
            <v>FIBER OPTIC CABLE, ARMORED, 48 FIBER</v>
          </cell>
          <cell r="F7000" t="str">
            <v>SPECIFY TYPE AND CONDITION</v>
          </cell>
          <cell r="G7000">
            <v>0</v>
          </cell>
        </row>
        <row r="7001">
          <cell r="A7001" t="str">
            <v>804E20051</v>
          </cell>
          <cell r="C7001" t="str">
            <v>FT</v>
          </cell>
          <cell r="D7001" t="str">
            <v>FIBER OPTIC CABLE, ARMORED, 48 FIBER, AS PER PLAN</v>
          </cell>
          <cell r="F7001" t="str">
            <v>SPECIFY TYPE AND CONDITION</v>
          </cell>
          <cell r="G7001">
            <v>0</v>
          </cell>
        </row>
        <row r="7002">
          <cell r="A7002" t="str">
            <v>804E20056</v>
          </cell>
          <cell r="C7002" t="str">
            <v>FT</v>
          </cell>
          <cell r="D7002" t="str">
            <v>FIBER OPTIC CABLE, ARMORED, 60 FIBER</v>
          </cell>
          <cell r="F7002" t="str">
            <v>SPECIFY TYPE</v>
          </cell>
          <cell r="G7002">
            <v>0</v>
          </cell>
        </row>
        <row r="7003">
          <cell r="A7003" t="str">
            <v>804E20110</v>
          </cell>
          <cell r="C7003" t="str">
            <v>FT</v>
          </cell>
          <cell r="D7003" t="str">
            <v>FIBER OPTIC CABLE, ARMORED, 108 FIBER</v>
          </cell>
          <cell r="F7003" t="str">
            <v>SPECIFY TYPE AND CONDITION</v>
          </cell>
          <cell r="G7003">
            <v>0</v>
          </cell>
        </row>
        <row r="7004">
          <cell r="A7004" t="str">
            <v>804E20114</v>
          </cell>
          <cell r="C7004" t="str">
            <v>FT</v>
          </cell>
          <cell r="D7004" t="str">
            <v>FIBER OPTIC CABLE, ARMORED, 144 FIBER</v>
          </cell>
          <cell r="F7004" t="str">
            <v>SPECIFY TYPE AND CONDITION</v>
          </cell>
          <cell r="G7004">
            <v>0</v>
          </cell>
        </row>
        <row r="7005">
          <cell r="A7005" t="str">
            <v>804E20220</v>
          </cell>
          <cell r="C7005" t="str">
            <v>FT</v>
          </cell>
          <cell r="D7005" t="str">
            <v>FIBER OPTIC CABLE, ARMORED, INTEGRAL MESSENGER, 12 FIBER</v>
          </cell>
          <cell r="F7005" t="str">
            <v>SPECIFY TYPE AND CONDITION</v>
          </cell>
          <cell r="G7005">
            <v>0</v>
          </cell>
        </row>
        <row r="7006">
          <cell r="A7006" t="str">
            <v>804E20240</v>
          </cell>
          <cell r="C7006" t="str">
            <v>FT</v>
          </cell>
          <cell r="D7006" t="str">
            <v>FIBER OPTIC CABLE, ARMORED, INTEGRAL MESSENGER, 24 FIBER</v>
          </cell>
          <cell r="F7006" t="str">
            <v>SPECIFY TYPE AND CONDITION</v>
          </cell>
          <cell r="G7006">
            <v>0</v>
          </cell>
        </row>
        <row r="7007">
          <cell r="A7007" t="str">
            <v>804E20260</v>
          </cell>
          <cell r="C7007" t="str">
            <v>FT</v>
          </cell>
          <cell r="D7007" t="str">
            <v>FIBER OPTIC CABLE, ARMORED, INTEGRAL MESSENGER, 48 FIBER</v>
          </cell>
          <cell r="F7007" t="str">
            <v>SPECIFY TYPE AND CONDITION</v>
          </cell>
          <cell r="G7007">
            <v>0</v>
          </cell>
        </row>
        <row r="7008">
          <cell r="A7008" t="str">
            <v>804E20266</v>
          </cell>
          <cell r="C7008" t="str">
            <v>FT</v>
          </cell>
          <cell r="D7008" t="str">
            <v>FIBER OPTIC CABLE, ARMORED, INTEGRAL MESSENGER, 36 FIBER</v>
          </cell>
          <cell r="F7008" t="str">
            <v>SPECIFY TYPE AND CONDITION</v>
          </cell>
          <cell r="G7008">
            <v>0</v>
          </cell>
        </row>
        <row r="7009">
          <cell r="A7009" t="str">
            <v>804E20280</v>
          </cell>
          <cell r="C7009" t="str">
            <v>FT</v>
          </cell>
          <cell r="D7009" t="str">
            <v>FIBER OPTIC CABLE, ARMORED, INTEGRAL MESSENGER, 144 FIBER</v>
          </cell>
          <cell r="F7009" t="str">
            <v>SPECIFY TYPE AND CONDITION</v>
          </cell>
          <cell r="G7009">
            <v>0</v>
          </cell>
        </row>
        <row r="7010">
          <cell r="A7010" t="str">
            <v>804E21000</v>
          </cell>
          <cell r="C7010" t="str">
            <v>FT</v>
          </cell>
          <cell r="D7010" t="str">
            <v>FIBER OPTIC CABLE, AIRBLOWN/PUSHABLE, 12 FIBER</v>
          </cell>
          <cell r="F7010" t="str">
            <v>SPECIFY TYPE AND CONDITION</v>
          </cell>
          <cell r="G7010">
            <v>0</v>
          </cell>
        </row>
        <row r="7011">
          <cell r="A7011" t="str">
            <v>804E21010</v>
          </cell>
          <cell r="C7011" t="str">
            <v>FT</v>
          </cell>
          <cell r="D7011" t="str">
            <v>FIBER OPTIC CABLE, AIRBLOWN/PUSHABLE, 24 FIBER</v>
          </cell>
          <cell r="F7011" t="str">
            <v>SPECIFY TYPE AND CONDITION</v>
          </cell>
          <cell r="G7011">
            <v>0</v>
          </cell>
        </row>
        <row r="7012">
          <cell r="A7012" t="str">
            <v>804E21020</v>
          </cell>
          <cell r="C7012" t="str">
            <v>FT</v>
          </cell>
          <cell r="D7012" t="str">
            <v>FIBER OPTIC CABLE, AIRBLOWN/PUSHABLE, 48 FIBER</v>
          </cell>
          <cell r="F7012" t="str">
            <v>SPECIFY TYPE AND CONDITION</v>
          </cell>
          <cell r="G7012">
            <v>0</v>
          </cell>
        </row>
        <row r="7013">
          <cell r="A7013" t="str">
            <v>804E21030</v>
          </cell>
          <cell r="C7013" t="str">
            <v>FT</v>
          </cell>
          <cell r="D7013" t="str">
            <v>FIBER OPTIC CABLE, AIRBLOWN/PUSHABLE, 72 FIBER</v>
          </cell>
          <cell r="F7013" t="str">
            <v>SPECIFY TYPE AND CONDITION</v>
          </cell>
          <cell r="G7013">
            <v>0</v>
          </cell>
        </row>
        <row r="7014">
          <cell r="A7014" t="str">
            <v>804E21040</v>
          </cell>
          <cell r="C7014" t="str">
            <v>FT</v>
          </cell>
          <cell r="D7014" t="str">
            <v>FIBER OPTIC CABLE, AIRBLOWN/PUSHABLE, 144 FIBER</v>
          </cell>
          <cell r="F7014" t="str">
            <v>SPECIFY TYPE AND CONDITION</v>
          </cell>
          <cell r="G7014">
            <v>0</v>
          </cell>
        </row>
        <row r="7015">
          <cell r="A7015" t="str">
            <v>804E21050</v>
          </cell>
          <cell r="C7015" t="str">
            <v>FT</v>
          </cell>
          <cell r="D7015" t="str">
            <v>FIBER OPTIC CABLE, AIRBLOWN/PUSHABLE, 288 FIBER</v>
          </cell>
          <cell r="F7015" t="str">
            <v>SPECIFY TYPE AND CONDITION</v>
          </cell>
          <cell r="G7015">
            <v>0</v>
          </cell>
        </row>
        <row r="7016">
          <cell r="A7016" t="str">
            <v>804E21060</v>
          </cell>
          <cell r="C7016" t="str">
            <v>FT</v>
          </cell>
          <cell r="D7016" t="str">
            <v>FIBER OPTIC CABLE, AIRBLOWN/PUSHABLE, 432 FIBER</v>
          </cell>
          <cell r="F7016" t="str">
            <v>SPECIFY TYPE AND CONDITION</v>
          </cell>
          <cell r="G7016">
            <v>0</v>
          </cell>
        </row>
        <row r="7017">
          <cell r="A7017" t="str">
            <v>804E29990</v>
          </cell>
          <cell r="B7017" t="str">
            <v>Y</v>
          </cell>
          <cell r="C7017" t="str">
            <v>EACH</v>
          </cell>
          <cell r="D7017" t="str">
            <v>FAN-OUT KIT, 2 FIBER</v>
          </cell>
          <cell r="F7017" t="str">
            <v>DESIGN BUILD PROJECTS ONLY</v>
          </cell>
          <cell r="G7017">
            <v>0</v>
          </cell>
        </row>
        <row r="7018">
          <cell r="A7018" t="str">
            <v>804E30000</v>
          </cell>
          <cell r="C7018" t="str">
            <v>EACH</v>
          </cell>
          <cell r="D7018" t="str">
            <v>FAN-OUT KIT, 6 FIBER</v>
          </cell>
          <cell r="F7018" t="str">
            <v>ADD SUPPLEMENTAL DESCRIPTION</v>
          </cell>
          <cell r="G7018">
            <v>0</v>
          </cell>
        </row>
        <row r="7019">
          <cell r="A7019" t="str">
            <v>804E30001</v>
          </cell>
          <cell r="C7019" t="str">
            <v>EACH</v>
          </cell>
          <cell r="D7019" t="str">
            <v>FAN-OUT KIT, 6 FIBER, AS PER PLAN</v>
          </cell>
          <cell r="F7019" t="str">
            <v>ADD SUPPLEMENTAL DESCRIPTION</v>
          </cell>
          <cell r="G7019">
            <v>0</v>
          </cell>
        </row>
        <row r="7020">
          <cell r="A7020" t="str">
            <v>804E30010</v>
          </cell>
          <cell r="C7020" t="str">
            <v>EACH</v>
          </cell>
          <cell r="D7020" t="str">
            <v>FAN-OUT KIT, 12 FIBER</v>
          </cell>
          <cell r="F7020" t="str">
            <v>ADD SUPPLEMENTAL DESCRIPTION</v>
          </cell>
          <cell r="G7020">
            <v>0</v>
          </cell>
        </row>
        <row r="7021">
          <cell r="A7021" t="str">
            <v>804E30011</v>
          </cell>
          <cell r="C7021" t="str">
            <v>EACH</v>
          </cell>
          <cell r="D7021" t="str">
            <v>FAN-OUT KIT, 12 FIBER, AS PER PLAN</v>
          </cell>
          <cell r="F7021" t="str">
            <v>ADD SUPPLEMENTAL DESCRIPTION</v>
          </cell>
          <cell r="G7021">
            <v>0</v>
          </cell>
        </row>
        <row r="7022">
          <cell r="A7022" t="str">
            <v>804E31990</v>
          </cell>
          <cell r="C7022" t="str">
            <v>EACH</v>
          </cell>
          <cell r="D7022" t="str">
            <v>DROP CABLE, 2 FIBER</v>
          </cell>
          <cell r="F7022" t="str">
            <v>ADD SUPPLEMENTAL DESCRIPTION</v>
          </cell>
          <cell r="G7022">
            <v>0</v>
          </cell>
        </row>
        <row r="7023">
          <cell r="A7023" t="str">
            <v>804E32000</v>
          </cell>
          <cell r="C7023" t="str">
            <v>EACH</v>
          </cell>
          <cell r="D7023" t="str">
            <v>DROP CABLE, 6 FIBER</v>
          </cell>
          <cell r="F7023" t="str">
            <v>ADD SUPPLEMENTAL DESCRIPTION</v>
          </cell>
          <cell r="G7023">
            <v>0</v>
          </cell>
        </row>
        <row r="7024">
          <cell r="A7024" t="str">
            <v>804E32001</v>
          </cell>
          <cell r="C7024" t="str">
            <v>EACH</v>
          </cell>
          <cell r="D7024" t="str">
            <v>DROP CABLE, 6 FIBER, AS PER PLAN</v>
          </cell>
          <cell r="G7024">
            <v>0</v>
          </cell>
        </row>
        <row r="7025">
          <cell r="A7025" t="str">
            <v>804E32010</v>
          </cell>
          <cell r="C7025" t="str">
            <v>EACH</v>
          </cell>
          <cell r="D7025" t="str">
            <v>DROP CABLE, 12 FIBER</v>
          </cell>
          <cell r="G7025">
            <v>0</v>
          </cell>
        </row>
        <row r="7026">
          <cell r="A7026" t="str">
            <v>804E32011</v>
          </cell>
          <cell r="C7026" t="str">
            <v>EACH</v>
          </cell>
          <cell r="D7026" t="str">
            <v>DROP CABLE, 12 FIBER, AS PER PLAN</v>
          </cell>
          <cell r="G7026">
            <v>0</v>
          </cell>
        </row>
        <row r="7027">
          <cell r="A7027" t="str">
            <v>804E32012</v>
          </cell>
          <cell r="C7027" t="str">
            <v>EACH</v>
          </cell>
          <cell r="D7027" t="str">
            <v>DROP CABLE, 24 FIBER</v>
          </cell>
          <cell r="G7027">
            <v>0</v>
          </cell>
        </row>
        <row r="7028">
          <cell r="A7028" t="str">
            <v>804E32016</v>
          </cell>
          <cell r="C7028" t="str">
            <v>EACH</v>
          </cell>
          <cell r="D7028" t="str">
            <v>DROP CABLE, 48 FIBER</v>
          </cell>
          <cell r="G7028">
            <v>0</v>
          </cell>
        </row>
        <row r="7029">
          <cell r="A7029" t="str">
            <v>804E32018</v>
          </cell>
          <cell r="C7029" t="str">
            <v>EACH</v>
          </cell>
          <cell r="D7029" t="str">
            <v>DROP CABLE, 72 FIBER</v>
          </cell>
          <cell r="F7029" t="str">
            <v>ADD SUPPLEMENTAL DESCRIPTION</v>
          </cell>
          <cell r="G7029">
            <v>0</v>
          </cell>
        </row>
        <row r="7030">
          <cell r="A7030" t="str">
            <v>804E32020</v>
          </cell>
          <cell r="C7030" t="str">
            <v>FT</v>
          </cell>
          <cell r="D7030" t="str">
            <v>DROP CABLE, 6 FIBER</v>
          </cell>
          <cell r="G7030">
            <v>0</v>
          </cell>
        </row>
        <row r="7031">
          <cell r="A7031" t="str">
            <v>804E32021</v>
          </cell>
          <cell r="C7031" t="str">
            <v>FT</v>
          </cell>
          <cell r="D7031" t="str">
            <v>DROP CABLE, 6 FIBER, AS PER PLAN</v>
          </cell>
          <cell r="G7031">
            <v>0</v>
          </cell>
        </row>
        <row r="7032">
          <cell r="A7032" t="str">
            <v>804E32040</v>
          </cell>
          <cell r="C7032" t="str">
            <v>FT</v>
          </cell>
          <cell r="D7032" t="str">
            <v>DROP CABLE, 12 FIBER</v>
          </cell>
          <cell r="G7032">
            <v>0</v>
          </cell>
        </row>
        <row r="7033">
          <cell r="A7033" t="str">
            <v>804E32060</v>
          </cell>
          <cell r="C7033" t="str">
            <v>FT</v>
          </cell>
          <cell r="D7033" t="str">
            <v>DROP CABLE, 24 FIBER</v>
          </cell>
          <cell r="F7033" t="str">
            <v>CHECK UNIT OF MEASURE</v>
          </cell>
          <cell r="G7033">
            <v>0</v>
          </cell>
        </row>
        <row r="7034">
          <cell r="A7034" t="str">
            <v>804E32070</v>
          </cell>
          <cell r="C7034" t="str">
            <v>FT</v>
          </cell>
          <cell r="D7034" t="str">
            <v>DROP CABLE, 48 FIBER</v>
          </cell>
          <cell r="G7034">
            <v>0</v>
          </cell>
        </row>
        <row r="7035">
          <cell r="A7035" t="str">
            <v>804E32080</v>
          </cell>
          <cell r="C7035" t="str">
            <v>FT</v>
          </cell>
          <cell r="D7035" t="str">
            <v>DROP CABLE, 72 FIBER</v>
          </cell>
          <cell r="G7035">
            <v>0</v>
          </cell>
        </row>
        <row r="7036">
          <cell r="A7036" t="str">
            <v>804E32990</v>
          </cell>
          <cell r="C7036" t="str">
            <v>EACH</v>
          </cell>
          <cell r="D7036" t="str">
            <v>FIBER OPTIC PATCH CORD, 2 FIBER</v>
          </cell>
          <cell r="G7036">
            <v>0</v>
          </cell>
        </row>
        <row r="7037">
          <cell r="A7037" t="str">
            <v>804E33000</v>
          </cell>
          <cell r="C7037" t="str">
            <v>EACH</v>
          </cell>
          <cell r="D7037" t="str">
            <v>FIBER OPTIC PATCH CORD, 4 FIBER</v>
          </cell>
          <cell r="G7037">
            <v>0</v>
          </cell>
        </row>
        <row r="7038">
          <cell r="A7038" t="str">
            <v>804E33001</v>
          </cell>
          <cell r="C7038" t="str">
            <v>EACH</v>
          </cell>
          <cell r="D7038" t="str">
            <v>FIBER OPTIC PATCH CORD, 4 FIBER, AS PER PLAN</v>
          </cell>
          <cell r="G7038">
            <v>0</v>
          </cell>
        </row>
        <row r="7039">
          <cell r="A7039" t="str">
            <v>804E33990</v>
          </cell>
          <cell r="C7039" t="str">
            <v>EACH</v>
          </cell>
          <cell r="D7039" t="str">
            <v>FIBER OPTIC PATCH CORD, 1 FIBER</v>
          </cell>
          <cell r="G7039">
            <v>0</v>
          </cell>
        </row>
        <row r="7040">
          <cell r="A7040" t="str">
            <v>804E33991</v>
          </cell>
          <cell r="C7040" t="str">
            <v>EACH</v>
          </cell>
          <cell r="D7040" t="str">
            <v>FIBER OPTIC PATCH CORD, 1 FIBER, AS PER PLAN</v>
          </cell>
          <cell r="G7040">
            <v>0</v>
          </cell>
        </row>
        <row r="7041">
          <cell r="A7041" t="str">
            <v>804E33996</v>
          </cell>
          <cell r="C7041" t="str">
            <v>EACH</v>
          </cell>
          <cell r="D7041" t="str">
            <v>FIBER TERMINATION PANEL, 2 FIBER</v>
          </cell>
          <cell r="G7041">
            <v>0</v>
          </cell>
        </row>
        <row r="7042">
          <cell r="A7042" t="str">
            <v>804E34000</v>
          </cell>
          <cell r="C7042" t="str">
            <v>EACH</v>
          </cell>
          <cell r="D7042" t="str">
            <v>FIBER TERMINATION PANEL, 6 FIBER</v>
          </cell>
          <cell r="G7042">
            <v>0</v>
          </cell>
        </row>
        <row r="7043">
          <cell r="A7043" t="str">
            <v>804E34001</v>
          </cell>
          <cell r="C7043" t="str">
            <v>EACH</v>
          </cell>
          <cell r="D7043" t="str">
            <v>FIBER TERMINATION PANEL, 6 FIBER, AS PER PLAN</v>
          </cell>
          <cell r="G7043">
            <v>0</v>
          </cell>
        </row>
        <row r="7044">
          <cell r="A7044" t="str">
            <v>804E34012</v>
          </cell>
          <cell r="C7044" t="str">
            <v>EACH</v>
          </cell>
          <cell r="D7044" t="str">
            <v>FIBER TERMINATION PANEL, 12 FIBER</v>
          </cell>
          <cell r="G7044">
            <v>0</v>
          </cell>
        </row>
        <row r="7045">
          <cell r="A7045" t="str">
            <v>804E34013</v>
          </cell>
          <cell r="C7045" t="str">
            <v>EACH</v>
          </cell>
          <cell r="D7045" t="str">
            <v>FIBER TERMINATION PANEL, 12 FIBER, AS PER PLAN</v>
          </cell>
          <cell r="G7045">
            <v>0</v>
          </cell>
        </row>
        <row r="7046">
          <cell r="A7046" t="str">
            <v>804E34022</v>
          </cell>
          <cell r="C7046" t="str">
            <v>EACH</v>
          </cell>
          <cell r="D7046" t="str">
            <v>FIBER TERMINATION PANEL, 24 FIBER</v>
          </cell>
          <cell r="G7046">
            <v>0</v>
          </cell>
        </row>
        <row r="7047">
          <cell r="A7047" t="str">
            <v>804E34023</v>
          </cell>
          <cell r="C7047" t="str">
            <v>EACH</v>
          </cell>
          <cell r="D7047" t="str">
            <v>FIBER TERMINATION PANEL, 24 FIBER, AS PER PLAN</v>
          </cell>
          <cell r="G7047">
            <v>0</v>
          </cell>
        </row>
        <row r="7048">
          <cell r="A7048" t="str">
            <v>804E34026</v>
          </cell>
          <cell r="C7048" t="str">
            <v>EACH</v>
          </cell>
          <cell r="D7048" t="str">
            <v>FIBER TERMINATION PANEL, 36 FIBER</v>
          </cell>
          <cell r="G7048">
            <v>0</v>
          </cell>
        </row>
        <row r="7049">
          <cell r="A7049" t="str">
            <v>804E34030</v>
          </cell>
          <cell r="C7049" t="str">
            <v>EACH</v>
          </cell>
          <cell r="D7049" t="str">
            <v>FIBER TERMINATION PANEL, 48 FIBER</v>
          </cell>
          <cell r="G7049">
            <v>0</v>
          </cell>
        </row>
        <row r="7050">
          <cell r="A7050" t="str">
            <v>804E34031</v>
          </cell>
          <cell r="C7050" t="str">
            <v>EACH</v>
          </cell>
          <cell r="D7050" t="str">
            <v>FIBER TERMINATION PANEL, 48 FIBER, AS PER PLAN</v>
          </cell>
          <cell r="G7050">
            <v>0</v>
          </cell>
        </row>
        <row r="7051">
          <cell r="A7051" t="str">
            <v>804E34042</v>
          </cell>
          <cell r="C7051" t="str">
            <v>EACH</v>
          </cell>
          <cell r="D7051" t="str">
            <v>FIBER TERMINATION PANEL, 72 FIBER</v>
          </cell>
          <cell r="G7051">
            <v>0</v>
          </cell>
        </row>
        <row r="7052">
          <cell r="A7052" t="str">
            <v>804E34062</v>
          </cell>
          <cell r="C7052" t="str">
            <v>EACH</v>
          </cell>
          <cell r="D7052" t="str">
            <v>FIBER TERMINATION PANEL, 144 FIBER</v>
          </cell>
          <cell r="G7052">
            <v>0</v>
          </cell>
        </row>
        <row r="7053">
          <cell r="A7053" t="str">
            <v>804E34082</v>
          </cell>
          <cell r="C7053" t="str">
            <v>EACH</v>
          </cell>
          <cell r="D7053" t="str">
            <v>FIBER TERMINATION PANEL, 288 FIBER</v>
          </cell>
          <cell r="G7053">
            <v>0</v>
          </cell>
        </row>
        <row r="7054">
          <cell r="A7054" t="str">
            <v>804E35000</v>
          </cell>
          <cell r="C7054" t="str">
            <v>EACH</v>
          </cell>
          <cell r="D7054" t="str">
            <v>FUSION SPLICE</v>
          </cell>
          <cell r="G7054">
            <v>0</v>
          </cell>
        </row>
        <row r="7055">
          <cell r="A7055" t="str">
            <v>804E35001</v>
          </cell>
          <cell r="C7055" t="str">
            <v>EACH</v>
          </cell>
          <cell r="D7055" t="str">
            <v>FUSION SPLICE, AS PER PLAN</v>
          </cell>
          <cell r="G7055">
            <v>0</v>
          </cell>
        </row>
        <row r="7056">
          <cell r="A7056" t="str">
            <v>804E37000</v>
          </cell>
          <cell r="C7056" t="str">
            <v>EACH</v>
          </cell>
          <cell r="D7056" t="str">
            <v>SPLICE ENCLOSURE, BUTT STYLE</v>
          </cell>
          <cell r="G7056">
            <v>0</v>
          </cell>
        </row>
        <row r="7057">
          <cell r="A7057" t="str">
            <v>804E37001</v>
          </cell>
          <cell r="C7057" t="str">
            <v>EACH</v>
          </cell>
          <cell r="D7057" t="str">
            <v>SPLICE ENCLOSURE, AS PER PLAN</v>
          </cell>
          <cell r="G7057">
            <v>0</v>
          </cell>
        </row>
        <row r="7058">
          <cell r="A7058" t="str">
            <v>804E37002</v>
          </cell>
          <cell r="C7058" t="str">
            <v>EACH</v>
          </cell>
          <cell r="D7058" t="str">
            <v>SPLICE ENCLOSURE, IN-LINE</v>
          </cell>
          <cell r="G7058">
            <v>0</v>
          </cell>
        </row>
        <row r="7059">
          <cell r="A7059" t="str">
            <v>804E37500</v>
          </cell>
          <cell r="C7059" t="str">
            <v>EACH</v>
          </cell>
          <cell r="D7059" t="str">
            <v>FIBER OPTIC CONNECTOR</v>
          </cell>
          <cell r="G7059">
            <v>0</v>
          </cell>
        </row>
        <row r="7060">
          <cell r="A7060" t="str">
            <v>804E37501</v>
          </cell>
          <cell r="C7060" t="str">
            <v>EACH</v>
          </cell>
          <cell r="D7060" t="str">
            <v>FIBER OPTIC CONNECTOR, AS PER PLAN</v>
          </cell>
          <cell r="G7060">
            <v>0</v>
          </cell>
        </row>
        <row r="7061">
          <cell r="A7061" t="str">
            <v>804E37700</v>
          </cell>
          <cell r="C7061" t="str">
            <v>LS</v>
          </cell>
          <cell r="D7061" t="str">
            <v>FIBER OPTIC CABLE TESTING</v>
          </cell>
          <cell r="G7061">
            <v>0</v>
          </cell>
        </row>
        <row r="7062">
          <cell r="A7062" t="str">
            <v>804E37701</v>
          </cell>
          <cell r="C7062" t="str">
            <v>LS</v>
          </cell>
          <cell r="D7062" t="str">
            <v>FIBER OPTIC CABLE TESTING, AS PER PLAN</v>
          </cell>
          <cell r="G7062">
            <v>0</v>
          </cell>
        </row>
        <row r="7063">
          <cell r="A7063" t="str">
            <v>804E37800</v>
          </cell>
          <cell r="C7063" t="str">
            <v>LS</v>
          </cell>
          <cell r="D7063" t="str">
            <v>FIBER OPTIC TRAINING</v>
          </cell>
          <cell r="G7063">
            <v>0</v>
          </cell>
        </row>
        <row r="7064">
          <cell r="A7064" t="str">
            <v>804E38000</v>
          </cell>
          <cell r="C7064" t="str">
            <v>EACH</v>
          </cell>
          <cell r="D7064" t="str">
            <v>FIBER OPTIC CABLE MODEM</v>
          </cell>
          <cell r="G7064">
            <v>0</v>
          </cell>
        </row>
        <row r="7065">
          <cell r="A7065" t="str">
            <v>804E38001</v>
          </cell>
          <cell r="C7065" t="str">
            <v>EACH</v>
          </cell>
          <cell r="D7065" t="str">
            <v>FIBER OPTIC CABLE MODEM, AS PER PLAN</v>
          </cell>
          <cell r="G7065">
            <v>0</v>
          </cell>
        </row>
        <row r="7066">
          <cell r="A7066" t="str">
            <v>804E98000</v>
          </cell>
          <cell r="C7066" t="str">
            <v>FT</v>
          </cell>
          <cell r="D7066" t="str">
            <v>FIBER OPTIC CABLE, MISC.:</v>
          </cell>
          <cell r="F7066" t="str">
            <v>ADD SUPPLEMENTAL DESCRIPTION</v>
          </cell>
          <cell r="G7066">
            <v>1</v>
          </cell>
        </row>
        <row r="7067">
          <cell r="A7067" t="str">
            <v>804E98100</v>
          </cell>
          <cell r="B7067" t="str">
            <v>Y</v>
          </cell>
          <cell r="C7067" t="str">
            <v>EACH</v>
          </cell>
          <cell r="D7067" t="str">
            <v>FIBER OPTIC CABLE, MISC.:</v>
          </cell>
          <cell r="F7067" t="str">
            <v>ADD SUPPLEMENTAL DESCRIPTION</v>
          </cell>
          <cell r="G7067">
            <v>1</v>
          </cell>
        </row>
        <row r="7068">
          <cell r="A7068" t="str">
            <v>804E98200</v>
          </cell>
          <cell r="B7068" t="str">
            <v>Y</v>
          </cell>
          <cell r="C7068" t="str">
            <v>LS</v>
          </cell>
          <cell r="D7068" t="str">
            <v>FIBER OPTIC CABLE, MISC.:</v>
          </cell>
          <cell r="F7068" t="str">
            <v>ADD SUPPLEMENTAL DESCRIPTION</v>
          </cell>
          <cell r="G7068">
            <v>1</v>
          </cell>
        </row>
        <row r="7069">
          <cell r="A7069" t="str">
            <v>804E99000</v>
          </cell>
          <cell r="B7069" t="str">
            <v>Y</v>
          </cell>
          <cell r="C7069" t="str">
            <v>LS</v>
          </cell>
          <cell r="D7069" t="str">
            <v>SPECIAL - FIBER OPTIC CABLE AND COMPONENTS</v>
          </cell>
          <cell r="F7069" t="str">
            <v>DESIGN BUILD PROJECTS ONLY</v>
          </cell>
          <cell r="G7069">
            <v>0</v>
          </cell>
        </row>
        <row r="7070">
          <cell r="A7070" t="str">
            <v>805E00100</v>
          </cell>
          <cell r="B7070" t="str">
            <v>Y</v>
          </cell>
          <cell r="C7070" t="str">
            <v>EACH</v>
          </cell>
          <cell r="D7070" t="str">
            <v>GLOBAL POSITIONING SYSTEM CLOCK ASSEMBLY</v>
          </cell>
          <cell r="F7070" t="str">
            <v>GENERAL ONLY</v>
          </cell>
          <cell r="G7070">
            <v>0</v>
          </cell>
        </row>
        <row r="7071">
          <cell r="A7071" t="str">
            <v>805E00101</v>
          </cell>
          <cell r="B7071" t="str">
            <v>Y</v>
          </cell>
          <cell r="C7071" t="str">
            <v>EACH</v>
          </cell>
          <cell r="D7071" t="str">
            <v>GLOBAL POSITIONING SYSTEM CLOCK ASSEMBLY, AS PER PLAN</v>
          </cell>
          <cell r="F7071" t="str">
            <v>GENERAL ONLY</v>
          </cell>
          <cell r="G7071">
            <v>0</v>
          </cell>
        </row>
        <row r="7072">
          <cell r="A7072" t="str">
            <v>807E10000</v>
          </cell>
          <cell r="B7072" t="str">
            <v>Y</v>
          </cell>
          <cell r="C7072" t="str">
            <v>MILE</v>
          </cell>
          <cell r="D7072" t="str">
            <v>WET REFLECTIVE TRAFFIC PAINT, EDGE LINE, 4"</v>
          </cell>
          <cell r="F7072" t="str">
            <v>SPECIFY IF PERFORMANCE TESTING</v>
          </cell>
          <cell r="G7072">
            <v>1</v>
          </cell>
        </row>
        <row r="7073">
          <cell r="A7073" t="str">
            <v>807E10010</v>
          </cell>
          <cell r="B7073" t="str">
            <v>Y</v>
          </cell>
          <cell r="C7073" t="str">
            <v>MILE</v>
          </cell>
          <cell r="D7073" t="str">
            <v>WET REFLECTIVE TRAFFIC PAINT, EDGE LINE, 6"</v>
          </cell>
          <cell r="F7073" t="str">
            <v>SPECIFY IF PERFORMANCE TESTING</v>
          </cell>
          <cell r="G7073">
            <v>1</v>
          </cell>
        </row>
        <row r="7074">
          <cell r="A7074" t="str">
            <v>807E10100</v>
          </cell>
          <cell r="B7074" t="str">
            <v>Y</v>
          </cell>
          <cell r="C7074" t="str">
            <v>MILE</v>
          </cell>
          <cell r="D7074" t="str">
            <v>WET REFLECTIVE TRAFFIC PAINT, LANE LINE, 4"</v>
          </cell>
          <cell r="F7074" t="str">
            <v>SPECIFY IF PERFORMANCE TESTING</v>
          </cell>
          <cell r="G7074">
            <v>1</v>
          </cell>
        </row>
        <row r="7075">
          <cell r="A7075" t="str">
            <v>807E10110</v>
          </cell>
          <cell r="B7075" t="str">
            <v>Y</v>
          </cell>
          <cell r="C7075" t="str">
            <v>MILE</v>
          </cell>
          <cell r="D7075" t="str">
            <v>WET REFLECTIVE TRAFFIC PAINT, LANE LINE, 6"</v>
          </cell>
          <cell r="F7075" t="str">
            <v>SPECIFY IF PERFORMANCE TESTING</v>
          </cell>
          <cell r="G7075">
            <v>1</v>
          </cell>
        </row>
        <row r="7076">
          <cell r="A7076" t="str">
            <v>807E10200</v>
          </cell>
          <cell r="B7076" t="str">
            <v>Y</v>
          </cell>
          <cell r="C7076" t="str">
            <v>MILE</v>
          </cell>
          <cell r="D7076" t="str">
            <v>WET REFLECTIVE TRAFFIC PAINT, CENTER LINE</v>
          </cell>
          <cell r="F7076" t="str">
            <v>SPECIFY IF PERFORMANCE TESTING</v>
          </cell>
          <cell r="G7076">
            <v>1</v>
          </cell>
        </row>
        <row r="7077">
          <cell r="A7077" t="str">
            <v>807E10300</v>
          </cell>
          <cell r="B7077" t="str">
            <v>Y</v>
          </cell>
          <cell r="C7077" t="str">
            <v>FT</v>
          </cell>
          <cell r="D7077" t="str">
            <v>WET REFLECTIVE TRAFFIC PAINT, CHANNELIZING LINE, 8"</v>
          </cell>
          <cell r="F7077" t="str">
            <v>SPECIFY IF PERFORMANCE TESTING</v>
          </cell>
          <cell r="G7077">
            <v>1</v>
          </cell>
        </row>
        <row r="7078">
          <cell r="A7078" t="str">
            <v>807E10310</v>
          </cell>
          <cell r="B7078" t="str">
            <v>Y</v>
          </cell>
          <cell r="C7078" t="str">
            <v>FT</v>
          </cell>
          <cell r="D7078" t="str">
            <v>WET REFLECTIVE TRAFFIC PAINT, CHANNELIZING LINE, 12"</v>
          </cell>
          <cell r="F7078" t="str">
            <v>SPECIFY IF PERFORMANCE TESTING</v>
          </cell>
          <cell r="G7078">
            <v>1</v>
          </cell>
        </row>
        <row r="7079">
          <cell r="A7079" t="str">
            <v>807E10400</v>
          </cell>
          <cell r="B7079" t="str">
            <v>Y</v>
          </cell>
          <cell r="C7079" t="str">
            <v>FT</v>
          </cell>
          <cell r="D7079" t="str">
            <v>WET REFLECTIVE TRAFFIC PAINT, DOTTED LINE, 4"</v>
          </cell>
          <cell r="F7079" t="str">
            <v>SPECIFY IF PERFORMANCE TESTING</v>
          </cell>
          <cell r="G7079">
            <v>1</v>
          </cell>
        </row>
        <row r="7080">
          <cell r="A7080" t="str">
            <v>807E10410</v>
          </cell>
          <cell r="B7080" t="str">
            <v>Y</v>
          </cell>
          <cell r="C7080" t="str">
            <v>FT</v>
          </cell>
          <cell r="D7080" t="str">
            <v>WET REFLECTIVE TRAFFIC PAINT, DOTTED LINE, 6"</v>
          </cell>
          <cell r="F7080" t="str">
            <v>SPECIFY IF PERFORMANCE TESTING</v>
          </cell>
          <cell r="G7080">
            <v>1</v>
          </cell>
        </row>
        <row r="7081">
          <cell r="A7081" t="str">
            <v>807E10420</v>
          </cell>
          <cell r="B7081" t="str">
            <v>Y</v>
          </cell>
          <cell r="C7081" t="str">
            <v>FT</v>
          </cell>
          <cell r="D7081" t="str">
            <v>WET REFLECTIVE TRAFFIC PAINT, DOTTED LINE, 8"</v>
          </cell>
          <cell r="F7081" t="str">
            <v>SPECIFY IF PERFORMANCE TESTING</v>
          </cell>
          <cell r="G7081">
            <v>1</v>
          </cell>
        </row>
        <row r="7082">
          <cell r="A7082" t="str">
            <v>807E10430</v>
          </cell>
          <cell r="B7082" t="str">
            <v>Y</v>
          </cell>
          <cell r="C7082" t="str">
            <v>FT</v>
          </cell>
          <cell r="D7082" t="str">
            <v>WET REFLECTIVE TRAFFIC PAINT, DOTTED LINE, 12"</v>
          </cell>
          <cell r="F7082" t="str">
            <v>SPECIFY IF PERFORMANCE TESTING</v>
          </cell>
          <cell r="G7082">
            <v>1</v>
          </cell>
        </row>
        <row r="7083">
          <cell r="A7083" t="str">
            <v>807E11000</v>
          </cell>
          <cell r="B7083" t="str">
            <v>Y</v>
          </cell>
          <cell r="C7083" t="str">
            <v>MILE</v>
          </cell>
          <cell r="D7083" t="str">
            <v>WET REFLECTIVE POLYESTER PAVEMENT MARKING, EDGE LINE, 4"</v>
          </cell>
          <cell r="F7083" t="str">
            <v>SPECIFY IF PERFORMANCE TESTING</v>
          </cell>
          <cell r="G7083">
            <v>1</v>
          </cell>
        </row>
        <row r="7084">
          <cell r="A7084" t="str">
            <v>807E11010</v>
          </cell>
          <cell r="B7084" t="str">
            <v>Y</v>
          </cell>
          <cell r="C7084" t="str">
            <v>MILE</v>
          </cell>
          <cell r="D7084" t="str">
            <v>WET REFLECTIVE POLYESTER PAVEMENT MARKING, EDGE LINE, 6"</v>
          </cell>
          <cell r="F7084" t="str">
            <v>SPECIFY IF PERFORMANCE TESTING</v>
          </cell>
          <cell r="G7084">
            <v>1</v>
          </cell>
        </row>
        <row r="7085">
          <cell r="A7085" t="str">
            <v>807E11100</v>
          </cell>
          <cell r="B7085" t="str">
            <v>Y</v>
          </cell>
          <cell r="C7085" t="str">
            <v>MILE</v>
          </cell>
          <cell r="D7085" t="str">
            <v>WET REFLECTIVE POLYESTER PAVEMENT MARKING, LANE LINE, 4"</v>
          </cell>
          <cell r="F7085" t="str">
            <v>SPECIFY IF PERFORMANCE TESTING</v>
          </cell>
          <cell r="G7085">
            <v>1</v>
          </cell>
        </row>
        <row r="7086">
          <cell r="A7086" t="str">
            <v>807E11110</v>
          </cell>
          <cell r="B7086" t="str">
            <v>Y</v>
          </cell>
          <cell r="C7086" t="str">
            <v>MILE</v>
          </cell>
          <cell r="D7086" t="str">
            <v>WET REFLECTIVE POLYESTER PAVEMENT MARKING, LANE LINE, 6"</v>
          </cell>
          <cell r="F7086" t="str">
            <v>SPECIFY IF PERFORMANCE TESTING</v>
          </cell>
          <cell r="G7086">
            <v>1</v>
          </cell>
        </row>
        <row r="7087">
          <cell r="A7087" t="str">
            <v>807E11200</v>
          </cell>
          <cell r="B7087" t="str">
            <v>Y</v>
          </cell>
          <cell r="C7087" t="str">
            <v>MILE</v>
          </cell>
          <cell r="D7087" t="str">
            <v>WET REFLECTIVE POLYESTER PAVEMENT MARKING, CENTER LINE</v>
          </cell>
          <cell r="F7087" t="str">
            <v>SPECIFY IF PERFORMANCE TESTING</v>
          </cell>
          <cell r="G7087">
            <v>1</v>
          </cell>
        </row>
        <row r="7088">
          <cell r="A7088" t="str">
            <v>807E11300</v>
          </cell>
          <cell r="B7088" t="str">
            <v>Y</v>
          </cell>
          <cell r="C7088" t="str">
            <v>FT</v>
          </cell>
          <cell r="D7088" t="str">
            <v>WET REFLECTIVE POLYESTER PAVEMENT MARKING, CHANNELIZING LINE, 8"</v>
          </cell>
          <cell r="F7088" t="str">
            <v>SPECIFY IF PERFORMANCE TESTING</v>
          </cell>
          <cell r="G7088">
            <v>1</v>
          </cell>
        </row>
        <row r="7089">
          <cell r="A7089" t="str">
            <v>807E11310</v>
          </cell>
          <cell r="B7089" t="str">
            <v>Y</v>
          </cell>
          <cell r="C7089" t="str">
            <v>FT</v>
          </cell>
          <cell r="D7089" t="str">
            <v>WET REFLECTIVE POLYESTER PAVEMENT MARKING, CHANNELIZING LINE, 12"</v>
          </cell>
          <cell r="F7089" t="str">
            <v>SPECIFY IF PERFORMANCE TESTING</v>
          </cell>
          <cell r="G7089">
            <v>1</v>
          </cell>
        </row>
        <row r="7090">
          <cell r="A7090" t="str">
            <v>807E11400</v>
          </cell>
          <cell r="B7090" t="str">
            <v>Y</v>
          </cell>
          <cell r="C7090" t="str">
            <v>FT</v>
          </cell>
          <cell r="D7090" t="str">
            <v>WET REFLECTIVE POLYESTER PAVEMENT MARKING, DOTTED LINE, 4"</v>
          </cell>
          <cell r="F7090" t="str">
            <v>SPECIFY IF PERFORMANCE TESTING</v>
          </cell>
          <cell r="G7090">
            <v>1</v>
          </cell>
        </row>
        <row r="7091">
          <cell r="A7091" t="str">
            <v>807E11410</v>
          </cell>
          <cell r="B7091" t="str">
            <v>Y</v>
          </cell>
          <cell r="C7091" t="str">
            <v>FT</v>
          </cell>
          <cell r="D7091" t="str">
            <v>WET REFLECTIVE POLYESTER PAVEMENT MARKING, DOTTED LINE, 6"</v>
          </cell>
          <cell r="F7091" t="str">
            <v>SPECIFY IF PERFORMANCE TESTING</v>
          </cell>
          <cell r="G7091">
            <v>1</v>
          </cell>
        </row>
        <row r="7092">
          <cell r="A7092" t="str">
            <v>807E11420</v>
          </cell>
          <cell r="B7092" t="str">
            <v>Y</v>
          </cell>
          <cell r="C7092" t="str">
            <v>FT</v>
          </cell>
          <cell r="D7092" t="str">
            <v>WET REFLECTIVE POLYESTER PAVEMENT MARKING, DOTTED LINE, 8"</v>
          </cell>
          <cell r="F7092" t="str">
            <v>SPECIFY IF PERFORMANCE TESTING</v>
          </cell>
          <cell r="G7092">
            <v>1</v>
          </cell>
        </row>
        <row r="7093">
          <cell r="A7093" t="str">
            <v>807E11430</v>
          </cell>
          <cell r="B7093" t="str">
            <v>Y</v>
          </cell>
          <cell r="C7093" t="str">
            <v>FT</v>
          </cell>
          <cell r="D7093" t="str">
            <v>WET REFLECTIVE POLYESTER PAVEMENT MARKING, DOTTED LINE, 12"</v>
          </cell>
          <cell r="F7093" t="str">
            <v>SPECIFY IF PERFORMANCE TESTING</v>
          </cell>
          <cell r="G7093">
            <v>1</v>
          </cell>
        </row>
        <row r="7094">
          <cell r="A7094" t="str">
            <v>807E12000</v>
          </cell>
          <cell r="B7094" t="str">
            <v>Y</v>
          </cell>
          <cell r="C7094" t="str">
            <v>MILE</v>
          </cell>
          <cell r="D7094" t="str">
            <v>WET REFLECTIVE EPOXY PAVEMENT MARKING, EDGE LINE, 4"</v>
          </cell>
          <cell r="F7094" t="str">
            <v>SPECIFY IF PERFORMANCE TESTING</v>
          </cell>
          <cell r="G7094">
            <v>1</v>
          </cell>
        </row>
        <row r="7095">
          <cell r="A7095" t="str">
            <v>807E12010</v>
          </cell>
          <cell r="B7095" t="str">
            <v>Y</v>
          </cell>
          <cell r="C7095" t="str">
            <v>MILE</v>
          </cell>
          <cell r="D7095" t="str">
            <v>WET REFLECTIVE EPOXY PAVEMENT MARKING, EDGE LINE, 6"</v>
          </cell>
          <cell r="F7095" t="str">
            <v>SPECIFY IF PERFORMANCE TESTING</v>
          </cell>
          <cell r="G7095">
            <v>1</v>
          </cell>
        </row>
        <row r="7096">
          <cell r="A7096" t="str">
            <v>807E12100</v>
          </cell>
          <cell r="B7096" t="str">
            <v>Y</v>
          </cell>
          <cell r="C7096" t="str">
            <v>MILE</v>
          </cell>
          <cell r="D7096" t="str">
            <v>WET REFLECTIVE EPOXY PAVEMENT MARKING, LANE LINE, 4"</v>
          </cell>
          <cell r="F7096" t="str">
            <v>SPECIFY IF PERFORMANCE TESTING</v>
          </cell>
          <cell r="G7096">
            <v>1</v>
          </cell>
        </row>
        <row r="7097">
          <cell r="A7097" t="str">
            <v>807E12110</v>
          </cell>
          <cell r="B7097" t="str">
            <v>Y</v>
          </cell>
          <cell r="C7097" t="str">
            <v>MILE</v>
          </cell>
          <cell r="D7097" t="str">
            <v>WET REFLECTIVE EPOXY PAVEMENT MARKING, LANE LINE, 6"</v>
          </cell>
          <cell r="F7097" t="str">
            <v>SPECIFY IF PERFORMANCE TESTING</v>
          </cell>
          <cell r="G7097">
            <v>1</v>
          </cell>
        </row>
        <row r="7098">
          <cell r="A7098" t="str">
            <v>807E12200</v>
          </cell>
          <cell r="B7098" t="str">
            <v>Y</v>
          </cell>
          <cell r="C7098" t="str">
            <v>MILE</v>
          </cell>
          <cell r="D7098" t="str">
            <v>WET REFLECTIVE EPOXY PAVEMENT MARKING, CENTER LINE</v>
          </cell>
          <cell r="F7098" t="str">
            <v>SPECIFY IF PERFORMANCE TESTING</v>
          </cell>
          <cell r="G7098">
            <v>1</v>
          </cell>
        </row>
        <row r="7099">
          <cell r="A7099" t="str">
            <v>807E12300</v>
          </cell>
          <cell r="B7099" t="str">
            <v>Y</v>
          </cell>
          <cell r="C7099" t="str">
            <v>FT</v>
          </cell>
          <cell r="D7099" t="str">
            <v>WET REFLECTIVE EPOXY PAVEMENT MARKING, CHANNELIZING LINE, 8"</v>
          </cell>
          <cell r="F7099" t="str">
            <v>SPECIFY IF PERFORMANCE TESTING</v>
          </cell>
          <cell r="G7099">
            <v>1</v>
          </cell>
        </row>
        <row r="7100">
          <cell r="A7100" t="str">
            <v>807E12310</v>
          </cell>
          <cell r="B7100" t="str">
            <v>Y</v>
          </cell>
          <cell r="C7100" t="str">
            <v>FT</v>
          </cell>
          <cell r="D7100" t="str">
            <v>WET REFLECTIVE EPOXY PAVEMENT MARKING, CHANNELIZING LINE, 12"</v>
          </cell>
          <cell r="F7100" t="str">
            <v>SPECIFY IF PERFORMANCE TESTING</v>
          </cell>
          <cell r="G7100">
            <v>1</v>
          </cell>
        </row>
        <row r="7101">
          <cell r="A7101" t="str">
            <v>807E12400</v>
          </cell>
          <cell r="B7101" t="str">
            <v>Y</v>
          </cell>
          <cell r="C7101" t="str">
            <v>FT</v>
          </cell>
          <cell r="D7101" t="str">
            <v>WET REFLECTIVE EPOXY PAVEMENT MARKING, DOTTED LINE, 4"</v>
          </cell>
          <cell r="F7101" t="str">
            <v>SPECIFY IF PERFORMANCE TESTING</v>
          </cell>
          <cell r="G7101">
            <v>1</v>
          </cell>
        </row>
        <row r="7102">
          <cell r="A7102" t="str">
            <v>807E12410</v>
          </cell>
          <cell r="B7102" t="str">
            <v>Y</v>
          </cell>
          <cell r="C7102" t="str">
            <v>FT</v>
          </cell>
          <cell r="D7102" t="str">
            <v>WET REFLECTIVE EPOXY PAVEMENT MARKING, DOTTED LINE, 6"</v>
          </cell>
          <cell r="F7102" t="str">
            <v>SPECIFY IF PERFORMANCE TESTING</v>
          </cell>
          <cell r="G7102">
            <v>1</v>
          </cell>
        </row>
        <row r="7103">
          <cell r="A7103" t="str">
            <v>807E12420</v>
          </cell>
          <cell r="B7103" t="str">
            <v>Y</v>
          </cell>
          <cell r="C7103" t="str">
            <v>FT</v>
          </cell>
          <cell r="D7103" t="str">
            <v>WET REFLECTIVE EPOXY PAVEMENT MARKING, DOTTED LINE, 8"</v>
          </cell>
          <cell r="F7103" t="str">
            <v>SPECIFY IF PERFORMANCE TESTING</v>
          </cell>
          <cell r="G7103">
            <v>1</v>
          </cell>
        </row>
        <row r="7104">
          <cell r="A7104" t="str">
            <v>807E12430</v>
          </cell>
          <cell r="B7104" t="str">
            <v>Y</v>
          </cell>
          <cell r="C7104" t="str">
            <v>FT</v>
          </cell>
          <cell r="D7104" t="str">
            <v>WET REFLECTIVE EPOXY PAVEMENT MARKING, DOTTED LINE, 12"</v>
          </cell>
          <cell r="F7104" t="str">
            <v>SPECIFY IF PERFORMANCE TESTING</v>
          </cell>
          <cell r="G7104">
            <v>1</v>
          </cell>
        </row>
        <row r="7105">
          <cell r="A7105" t="str">
            <v>807E13000</v>
          </cell>
          <cell r="B7105" t="str">
            <v>Y</v>
          </cell>
          <cell r="C7105" t="str">
            <v>MILE</v>
          </cell>
          <cell r="D7105" t="str">
            <v>WET REFLECTIVE SPRAY THERMOPLASTIC PAVEMENT MARKING, EDGE LINE, 4"</v>
          </cell>
          <cell r="F7105" t="str">
            <v>SPECIFY IF PERFORMANCE TESTING</v>
          </cell>
          <cell r="G7105">
            <v>1</v>
          </cell>
        </row>
        <row r="7106">
          <cell r="A7106" t="str">
            <v>807E13010</v>
          </cell>
          <cell r="B7106" t="str">
            <v>Y</v>
          </cell>
          <cell r="C7106" t="str">
            <v>MILE</v>
          </cell>
          <cell r="D7106" t="str">
            <v>WET REFLECTIVE SPRAY THERMOPLASTIC PAVEMENT MARKING, EDGE LINE, 6"</v>
          </cell>
          <cell r="F7106" t="str">
            <v>SPECIFY IF PERFORMANCE TESTING</v>
          </cell>
          <cell r="G7106">
            <v>1</v>
          </cell>
        </row>
        <row r="7107">
          <cell r="A7107" t="str">
            <v>807E13100</v>
          </cell>
          <cell r="B7107" t="str">
            <v>Y</v>
          </cell>
          <cell r="C7107" t="str">
            <v>MILE</v>
          </cell>
          <cell r="D7107" t="str">
            <v>WET REFLECTIVE SPRAY THERMOPLASTIC PAVEMENT MARKING, LANE LINE, 4"</v>
          </cell>
          <cell r="F7107" t="str">
            <v>SPECIFY IF PERFORMANCE TESTING</v>
          </cell>
          <cell r="G7107">
            <v>1</v>
          </cell>
        </row>
        <row r="7108">
          <cell r="A7108" t="str">
            <v>807E13110</v>
          </cell>
          <cell r="B7108" t="str">
            <v>Y</v>
          </cell>
          <cell r="C7108" t="str">
            <v>MILE</v>
          </cell>
          <cell r="D7108" t="str">
            <v>WET REFLECTIVE SPRAY THERMOPLASTIC PAVEMENT MARKING, LANE LINE, 6"</v>
          </cell>
          <cell r="F7108" t="str">
            <v>SPECIFY IF PERFORMANCE TESTING</v>
          </cell>
          <cell r="G7108">
            <v>1</v>
          </cell>
        </row>
        <row r="7109">
          <cell r="A7109" t="str">
            <v>807E13200</v>
          </cell>
          <cell r="B7109" t="str">
            <v>Y</v>
          </cell>
          <cell r="C7109" t="str">
            <v>MILE</v>
          </cell>
          <cell r="D7109" t="str">
            <v>WET REFLECTIVE SPRAY THERMOPLASTIC PAVEMENT MARKING, CENTER LINE</v>
          </cell>
          <cell r="F7109" t="str">
            <v>SPECIFY IF PERFORMANCE TESTING</v>
          </cell>
          <cell r="G7109">
            <v>1</v>
          </cell>
        </row>
        <row r="7110">
          <cell r="A7110" t="str">
            <v>807E13300</v>
          </cell>
          <cell r="B7110" t="str">
            <v>Y</v>
          </cell>
          <cell r="C7110" t="str">
            <v>FT</v>
          </cell>
          <cell r="D7110" t="str">
            <v>WET REFLECTIVE SPRAY THERMOPLASTIC PAVEMENT MARKING, CHANNELIZING LINE, 8"</v>
          </cell>
          <cell r="F7110" t="str">
            <v>SPECIFY IF PERFORMANCE TESTING</v>
          </cell>
          <cell r="G7110">
            <v>1</v>
          </cell>
        </row>
        <row r="7111">
          <cell r="A7111" t="str">
            <v>807E13310</v>
          </cell>
          <cell r="B7111" t="str">
            <v>Y</v>
          </cell>
          <cell r="C7111" t="str">
            <v>FT</v>
          </cell>
          <cell r="D7111" t="str">
            <v>WET REFLECTIVE SPRAY THERMOPLASTIC PAVEMENT MARKING, CHANNELIZING LINE, 12"</v>
          </cell>
          <cell r="F7111" t="str">
            <v>SPECIFY IF PERFORMANCE TESTING</v>
          </cell>
          <cell r="G7111">
            <v>1</v>
          </cell>
        </row>
        <row r="7112">
          <cell r="A7112" t="str">
            <v>807E13400</v>
          </cell>
          <cell r="B7112" t="str">
            <v>Y</v>
          </cell>
          <cell r="C7112" t="str">
            <v>FT</v>
          </cell>
          <cell r="D7112" t="str">
            <v>WET REFLECTIVE SPRAY THERMOPLASTIC PAVEMENT MARKING, DOTTED LINE, 4"</v>
          </cell>
          <cell r="F7112" t="str">
            <v>SPECIFY IF PERFORMANCE TESTING</v>
          </cell>
          <cell r="G7112">
            <v>1</v>
          </cell>
        </row>
        <row r="7113">
          <cell r="A7113" t="str">
            <v>807E13410</v>
          </cell>
          <cell r="B7113" t="str">
            <v>Y</v>
          </cell>
          <cell r="C7113" t="str">
            <v>FT</v>
          </cell>
          <cell r="D7113" t="str">
            <v>WET REFLECTIVE SPRAY THERMOPLASTIC PAVEMENT MARKING, DOTTED LINE, 6"</v>
          </cell>
          <cell r="F7113" t="str">
            <v>SPECIFY IF PERFORMANCE TESTING</v>
          </cell>
          <cell r="G7113">
            <v>1</v>
          </cell>
        </row>
        <row r="7114">
          <cell r="A7114" t="str">
            <v>807E13420</v>
          </cell>
          <cell r="B7114" t="str">
            <v>Y</v>
          </cell>
          <cell r="C7114" t="str">
            <v>FT</v>
          </cell>
          <cell r="D7114" t="str">
            <v>WET REFLECTIVE SPRAY THERMOPLASTIC PAVEMENT MARKING, DOTTED LINE, 8"</v>
          </cell>
          <cell r="F7114" t="str">
            <v>SPECIFY IF PERFORMANCE TESTING</v>
          </cell>
          <cell r="G7114">
            <v>1</v>
          </cell>
        </row>
        <row r="7115">
          <cell r="A7115" t="str">
            <v>807E13430</v>
          </cell>
          <cell r="B7115" t="str">
            <v>Y</v>
          </cell>
          <cell r="C7115" t="str">
            <v>FT</v>
          </cell>
          <cell r="D7115" t="str">
            <v>WET REFLECTIVE SPRAY THERMOPLASTIC PAVEMENT MARKING, DOTTED LINE, 12"</v>
          </cell>
          <cell r="F7115" t="str">
            <v>SPECIFY IF PERFORMANCE TESTING</v>
          </cell>
          <cell r="G7115">
            <v>1</v>
          </cell>
        </row>
        <row r="7116">
          <cell r="A7116" t="str">
            <v>807E14000</v>
          </cell>
          <cell r="B7116" t="str">
            <v>Y</v>
          </cell>
          <cell r="C7116" t="str">
            <v>MILE</v>
          </cell>
          <cell r="D7116" t="str">
            <v>WET REFLECTIVE THERMOPLASTIC PAVEMENT MARKING, EDGE LINE, 4"</v>
          </cell>
          <cell r="F7116" t="str">
            <v>SPECIFY IF PERFORMANCE TESTING</v>
          </cell>
          <cell r="G7116">
            <v>1</v>
          </cell>
        </row>
        <row r="7117">
          <cell r="A7117" t="str">
            <v>807E14010</v>
          </cell>
          <cell r="B7117" t="str">
            <v>Y</v>
          </cell>
          <cell r="C7117" t="str">
            <v>MILE</v>
          </cell>
          <cell r="D7117" t="str">
            <v>WET REFLECTIVE THERMOPLASTIC PAVEMENT MARKING, EDGE LINE, 6"</v>
          </cell>
          <cell r="F7117" t="str">
            <v>SPECIFY IF PERFORMANCE TESTING</v>
          </cell>
          <cell r="G7117">
            <v>1</v>
          </cell>
        </row>
        <row r="7118">
          <cell r="A7118" t="str">
            <v>807E14100</v>
          </cell>
          <cell r="B7118" t="str">
            <v>Y</v>
          </cell>
          <cell r="C7118" t="str">
            <v>MILE</v>
          </cell>
          <cell r="D7118" t="str">
            <v>WET REFLECTIVE THERMOPLASTIC PAVEMENT MARKING, LANE LINE, 4"</v>
          </cell>
          <cell r="F7118" t="str">
            <v>SPECIFY IF PERFORMANCE TESTING</v>
          </cell>
          <cell r="G7118">
            <v>1</v>
          </cell>
        </row>
        <row r="7119">
          <cell r="A7119" t="str">
            <v>807E14110</v>
          </cell>
          <cell r="B7119" t="str">
            <v>Y</v>
          </cell>
          <cell r="C7119" t="str">
            <v>MILE</v>
          </cell>
          <cell r="D7119" t="str">
            <v>WET REFLECTIVE THERMOPLASTIC PAVEMENT MARKING, LANE LINE, 6"</v>
          </cell>
          <cell r="F7119" t="str">
            <v>SPECIFY IF PERFORMANCE TESTING</v>
          </cell>
          <cell r="G7119">
            <v>1</v>
          </cell>
        </row>
        <row r="7120">
          <cell r="A7120" t="str">
            <v>807E14200</v>
          </cell>
          <cell r="B7120" t="str">
            <v>Y</v>
          </cell>
          <cell r="C7120" t="str">
            <v>MILE</v>
          </cell>
          <cell r="D7120" t="str">
            <v>WET REFLECTIVE THERMOPLASTIC PAVEMENT MARKING, CENTER LINE</v>
          </cell>
          <cell r="F7120" t="str">
            <v>SPECIFY IF PERFORMANCE TESTING</v>
          </cell>
          <cell r="G7120">
            <v>1</v>
          </cell>
        </row>
        <row r="7121">
          <cell r="A7121" t="str">
            <v>807E14300</v>
          </cell>
          <cell r="B7121" t="str">
            <v>Y</v>
          </cell>
          <cell r="C7121" t="str">
            <v>FT</v>
          </cell>
          <cell r="D7121" t="str">
            <v>WET REFLECTIVE THERMOPLASTIC PAVEMENT MARKING, CHANNELIZING LINE, 8"</v>
          </cell>
          <cell r="F7121" t="str">
            <v>SPECIFY IF PERFORMANCE TESTING</v>
          </cell>
          <cell r="G7121">
            <v>1</v>
          </cell>
        </row>
        <row r="7122">
          <cell r="A7122" t="str">
            <v>807E14310</v>
          </cell>
          <cell r="B7122" t="str">
            <v>Y</v>
          </cell>
          <cell r="C7122" t="str">
            <v>FT</v>
          </cell>
          <cell r="D7122" t="str">
            <v>WET REFLECTIVE THERMOPLASTIC PAVEMENT MARKING, CHANNELIZING LINE, 12"</v>
          </cell>
          <cell r="F7122" t="str">
            <v>SPECIFY IF PERFORMANCE TESTING</v>
          </cell>
          <cell r="G7122">
            <v>1</v>
          </cell>
        </row>
        <row r="7123">
          <cell r="A7123" t="str">
            <v>807E14400</v>
          </cell>
          <cell r="B7123" t="str">
            <v>Y</v>
          </cell>
          <cell r="C7123" t="str">
            <v>FT</v>
          </cell>
          <cell r="D7123" t="str">
            <v>WET REFLECTIVE THERMOPLASTIC PAVEMENT MARKING, DOTTED LINE, 4"</v>
          </cell>
          <cell r="F7123" t="str">
            <v>SPECIFY IF PERFORMANCE TESTING</v>
          </cell>
          <cell r="G7123">
            <v>1</v>
          </cell>
        </row>
        <row r="7124">
          <cell r="A7124" t="str">
            <v>807E14410</v>
          </cell>
          <cell r="B7124" t="str">
            <v>Y</v>
          </cell>
          <cell r="C7124" t="str">
            <v>FT</v>
          </cell>
          <cell r="D7124" t="str">
            <v>WET REFLECTIVE THERMOPLASTIC PAVEMENT MARKING, DOTTED LINE, 6"</v>
          </cell>
          <cell r="F7124" t="str">
            <v>SPECIFY IF PERFORMANCE TESTING</v>
          </cell>
          <cell r="G7124">
            <v>1</v>
          </cell>
        </row>
        <row r="7125">
          <cell r="A7125" t="str">
            <v>807E14420</v>
          </cell>
          <cell r="B7125" t="str">
            <v>Y</v>
          </cell>
          <cell r="C7125" t="str">
            <v>FT</v>
          </cell>
          <cell r="D7125" t="str">
            <v>WET REFLECTIVE THERMOPLASTIC PAVEMENT MARKING, DOTTED LINE, 8"</v>
          </cell>
          <cell r="F7125" t="str">
            <v>SPECIFY IF PERFORMANCE TESTING</v>
          </cell>
          <cell r="G7125">
            <v>1</v>
          </cell>
        </row>
        <row r="7126">
          <cell r="A7126" t="str">
            <v>807E14430</v>
          </cell>
          <cell r="B7126" t="str">
            <v>Y</v>
          </cell>
          <cell r="C7126" t="str">
            <v>FT</v>
          </cell>
          <cell r="D7126" t="str">
            <v>WET REFLECTIVE THERMOPLASTIC PAVEMENT MARKING, DOTTED LINE, 12"</v>
          </cell>
          <cell r="F7126" t="str">
            <v>SPECIFY IF PERFORMANCE TESTING</v>
          </cell>
          <cell r="G7126">
            <v>1</v>
          </cell>
        </row>
        <row r="7127">
          <cell r="A7127" t="str">
            <v>807E20000</v>
          </cell>
          <cell r="B7127" t="str">
            <v>Y</v>
          </cell>
          <cell r="C7127" t="str">
            <v>LS</v>
          </cell>
          <cell r="D7127" t="str">
            <v>FINAL ACCEPTANCE TESTING</v>
          </cell>
          <cell r="G7127">
            <v>0</v>
          </cell>
        </row>
        <row r="7128">
          <cell r="A7128" t="str">
            <v>808E18700</v>
          </cell>
          <cell r="B7128" t="str">
            <v>Y</v>
          </cell>
          <cell r="C7128" t="str">
            <v>SNMT</v>
          </cell>
          <cell r="D7128" t="str">
            <v>DIGITAL SPEED LIMIT (DSL) SIGN ASSEMBLY</v>
          </cell>
          <cell r="F7128" t="str">
            <v>DESIGN BUILD PROJECTS ONLY</v>
          </cell>
          <cell r="G7128">
            <v>0</v>
          </cell>
        </row>
        <row r="7129">
          <cell r="A7129" t="str">
            <v>809E00500</v>
          </cell>
          <cell r="B7129" t="str">
            <v>Y</v>
          </cell>
          <cell r="C7129" t="str">
            <v>EACH</v>
          </cell>
          <cell r="D7129" t="str">
            <v>ITS JUNCTION BOX, 17x30x12 INCHES</v>
          </cell>
          <cell r="F7129" t="str">
            <v>DESIGN BUILD PROJECTS ONLY</v>
          </cell>
          <cell r="G7129">
            <v>0</v>
          </cell>
        </row>
        <row r="7130">
          <cell r="A7130" t="str">
            <v>809E00510</v>
          </cell>
          <cell r="B7130" t="str">
            <v>Y</v>
          </cell>
          <cell r="C7130" t="str">
            <v>EACH</v>
          </cell>
          <cell r="D7130" t="str">
            <v>ITS JUNCTION BOX, 17x30x18 INCHES</v>
          </cell>
          <cell r="F7130" t="str">
            <v>DESIGN BUILD PROJECTS ONLY</v>
          </cell>
          <cell r="G7130">
            <v>0</v>
          </cell>
        </row>
        <row r="7131">
          <cell r="A7131" t="str">
            <v>809E00520</v>
          </cell>
          <cell r="B7131" t="str">
            <v>Y</v>
          </cell>
          <cell r="C7131" t="str">
            <v>EACH</v>
          </cell>
          <cell r="D7131" t="str">
            <v>ITS JUNCTION BOX, 17x30x24 INCHES</v>
          </cell>
          <cell r="F7131" t="str">
            <v>DESIGN BUILD PROJECTS ONLY</v>
          </cell>
          <cell r="G7131">
            <v>0</v>
          </cell>
        </row>
        <row r="7132">
          <cell r="A7132" t="str">
            <v>809E00530</v>
          </cell>
          <cell r="B7132" t="str">
            <v>Y</v>
          </cell>
          <cell r="C7132" t="str">
            <v>EACH</v>
          </cell>
          <cell r="D7132" t="str">
            <v>ITS JUNCTION BOX, 17x24x6 INCHES</v>
          </cell>
          <cell r="F7132" t="str">
            <v>DESIGN BUILD PROJECTS ONLY</v>
          </cell>
          <cell r="G7132">
            <v>0</v>
          </cell>
        </row>
        <row r="7133">
          <cell r="A7133" t="str">
            <v>809E01900</v>
          </cell>
          <cell r="B7133" t="str">
            <v>Y</v>
          </cell>
          <cell r="C7133" t="str">
            <v>EACH</v>
          </cell>
          <cell r="D7133" t="str">
            <v>ITS PULL BOX WITH PAD AND STANDARD LID ASSEMBLY, 32" WIDE, TYPE 1</v>
          </cell>
          <cell r="F7133" t="str">
            <v>DESIGN BUILD PROJECTS ONLY</v>
          </cell>
          <cell r="G7133">
            <v>0</v>
          </cell>
        </row>
        <row r="7134">
          <cell r="A7134" t="str">
            <v>809E01920</v>
          </cell>
          <cell r="B7134" t="str">
            <v>Y</v>
          </cell>
          <cell r="C7134" t="str">
            <v>EACH</v>
          </cell>
          <cell r="D7134" t="str">
            <v>ITS PULL BOX WITH PAD AND HINGED LID ASSEMBLY, 32" WIDE, TYPE 1</v>
          </cell>
          <cell r="F7134" t="str">
            <v>DESIGN BUILD PROJECTS ONLY</v>
          </cell>
          <cell r="G7134">
            <v>0</v>
          </cell>
        </row>
        <row r="7135">
          <cell r="A7135" t="str">
            <v>809E02000</v>
          </cell>
          <cell r="B7135" t="str">
            <v>Y</v>
          </cell>
          <cell r="C7135" t="str">
            <v>EACH</v>
          </cell>
          <cell r="D7135" t="str">
            <v>32" ITS PULL BOX WITH PAD AND STANDARD LID ASSEMBLY, TYPE 2</v>
          </cell>
          <cell r="F7135" t="str">
            <v>DESIGN BUILD PROJECTS ONLY</v>
          </cell>
          <cell r="G7135">
            <v>0</v>
          </cell>
        </row>
        <row r="7136">
          <cell r="A7136" t="str">
            <v>809E02002</v>
          </cell>
          <cell r="B7136" t="str">
            <v>Y</v>
          </cell>
          <cell r="C7136" t="str">
            <v>EACH</v>
          </cell>
          <cell r="D7136" t="str">
            <v>32" ITS PULL BOX WITH PAD AND HINGED LID ASSEMBLY, TYPE 2</v>
          </cell>
          <cell r="F7136" t="str">
            <v>DESIGN BUILD PROJECTS ONLY</v>
          </cell>
          <cell r="G7136">
            <v>0</v>
          </cell>
        </row>
        <row r="7137">
          <cell r="A7137" t="str">
            <v>809E02004</v>
          </cell>
          <cell r="B7137" t="str">
            <v>Y</v>
          </cell>
          <cell r="C7137" t="str">
            <v>EACH</v>
          </cell>
          <cell r="D7137" t="str">
            <v>48" ITS PULL BOX WITH PAD AND STANDARD LID ASSEMBLY, TYPE 1</v>
          </cell>
          <cell r="F7137" t="str">
            <v>DESIGN BUILD PROJECTS ONLY</v>
          </cell>
          <cell r="G7137">
            <v>0</v>
          </cell>
        </row>
        <row r="7138">
          <cell r="A7138" t="str">
            <v>809E02006</v>
          </cell>
          <cell r="B7138" t="str">
            <v>Y</v>
          </cell>
          <cell r="C7138" t="str">
            <v>EACH</v>
          </cell>
          <cell r="D7138" t="str">
            <v>48" ITS PULL BOX WITH PAD AND STANDARD LID ASSEMBLY, TYPE 2</v>
          </cell>
          <cell r="F7138" t="str">
            <v>DESIGN BUILD PROJECTS ONLY</v>
          </cell>
          <cell r="G7138">
            <v>0</v>
          </cell>
        </row>
        <row r="7139">
          <cell r="A7139" t="str">
            <v>809E02008</v>
          </cell>
          <cell r="B7139" t="str">
            <v>Y</v>
          </cell>
          <cell r="C7139" t="str">
            <v>EACH</v>
          </cell>
          <cell r="D7139" t="str">
            <v>48" ITS PULL BOX WITH PAD AND HINGED LID ASSEMBLY, TYPE 1</v>
          </cell>
          <cell r="F7139" t="str">
            <v>DESIGN BUILD PROJECTS ONLY</v>
          </cell>
          <cell r="G7139">
            <v>0</v>
          </cell>
        </row>
        <row r="7140">
          <cell r="A7140" t="str">
            <v>809E02010</v>
          </cell>
          <cell r="B7140" t="str">
            <v>Y</v>
          </cell>
          <cell r="C7140" t="str">
            <v>EACH</v>
          </cell>
          <cell r="D7140" t="str">
            <v>48" ITS PULL BOX WITH PAD AND HINGED LID ASSEMBLY, TYPE 2</v>
          </cell>
          <cell r="G7140">
            <v>0</v>
          </cell>
        </row>
        <row r="7141">
          <cell r="A7141" t="str">
            <v>809E10000</v>
          </cell>
          <cell r="B7141" t="str">
            <v>Y</v>
          </cell>
          <cell r="C7141" t="str">
            <v>FT</v>
          </cell>
          <cell r="D7141" t="str">
            <v>TRACER WIRE</v>
          </cell>
          <cell r="G7141">
            <v>0</v>
          </cell>
        </row>
        <row r="7142">
          <cell r="A7142" t="str">
            <v>809E11000</v>
          </cell>
          <cell r="B7142" t="str">
            <v>Y</v>
          </cell>
          <cell r="C7142" t="str">
            <v>EACH</v>
          </cell>
          <cell r="D7142" t="str">
            <v>COMMUNICATION CABLE MARKER</v>
          </cell>
          <cell r="G7142">
            <v>0</v>
          </cell>
        </row>
        <row r="7143">
          <cell r="A7143" t="str">
            <v>809E20000</v>
          </cell>
          <cell r="B7143" t="str">
            <v>Y</v>
          </cell>
          <cell r="C7143" t="str">
            <v>FT</v>
          </cell>
          <cell r="D7143" t="str">
            <v>MICRO-DUCT PATHWAY, 1 CELL 14/10</v>
          </cell>
          <cell r="G7143">
            <v>0</v>
          </cell>
        </row>
        <row r="7144">
          <cell r="A7144" t="str">
            <v>809E20010</v>
          </cell>
          <cell r="B7144" t="str">
            <v>Y</v>
          </cell>
          <cell r="C7144" t="str">
            <v>FT</v>
          </cell>
          <cell r="D7144" t="str">
            <v>MICRO-DUCT PATHWAY, 2 CELL 14/10</v>
          </cell>
          <cell r="G7144">
            <v>0</v>
          </cell>
        </row>
        <row r="7145">
          <cell r="A7145" t="str">
            <v>809E20020</v>
          </cell>
          <cell r="B7145" t="str">
            <v>Y</v>
          </cell>
          <cell r="C7145" t="str">
            <v>FT</v>
          </cell>
          <cell r="D7145" t="str">
            <v>MICRO-DUCT PATHWAY, 4 CELL 14/10</v>
          </cell>
          <cell r="G7145">
            <v>0</v>
          </cell>
        </row>
        <row r="7146">
          <cell r="A7146" t="str">
            <v>809E20030</v>
          </cell>
          <cell r="B7146" t="str">
            <v>Y</v>
          </cell>
          <cell r="C7146" t="str">
            <v>FT</v>
          </cell>
          <cell r="D7146" t="str">
            <v>MICRO-DUCT PATHWAY, 7 CELL 14/10</v>
          </cell>
          <cell r="G7146">
            <v>0</v>
          </cell>
        </row>
        <row r="7147">
          <cell r="A7147" t="str">
            <v>809E20100</v>
          </cell>
          <cell r="B7147" t="str">
            <v>Y</v>
          </cell>
          <cell r="C7147" t="str">
            <v>FT</v>
          </cell>
          <cell r="D7147" t="str">
            <v>MICRO-DUCT PATHWAY, 1 CELL 22/16</v>
          </cell>
          <cell r="G7147">
            <v>0</v>
          </cell>
        </row>
        <row r="7148">
          <cell r="A7148" t="str">
            <v>809E20110</v>
          </cell>
          <cell r="B7148" t="str">
            <v>Y</v>
          </cell>
          <cell r="C7148" t="str">
            <v>FT</v>
          </cell>
          <cell r="D7148" t="str">
            <v>MICRO-DUCT PATHWAY, 2 CELL 22/16</v>
          </cell>
          <cell r="G7148">
            <v>0</v>
          </cell>
        </row>
        <row r="7149">
          <cell r="A7149" t="str">
            <v>809E20120</v>
          </cell>
          <cell r="B7149" t="str">
            <v>Y</v>
          </cell>
          <cell r="C7149" t="str">
            <v>FT</v>
          </cell>
          <cell r="D7149" t="str">
            <v>MICRO-DUCT PATHWAY, 4 CELL 22/16</v>
          </cell>
          <cell r="G7149">
            <v>0</v>
          </cell>
        </row>
        <row r="7150">
          <cell r="A7150" t="str">
            <v>809E20130</v>
          </cell>
          <cell r="B7150" t="str">
            <v>Y</v>
          </cell>
          <cell r="C7150" t="str">
            <v>FT</v>
          </cell>
          <cell r="D7150" t="str">
            <v>MICRO-DUCT PATHWAY, 7 CELL 22/16</v>
          </cell>
          <cell r="G7150">
            <v>0</v>
          </cell>
        </row>
        <row r="7151">
          <cell r="A7151" t="str">
            <v>809E21000</v>
          </cell>
          <cell r="B7151" t="str">
            <v>Y</v>
          </cell>
          <cell r="C7151" t="str">
            <v>FT</v>
          </cell>
          <cell r="D7151" t="str">
            <v>MICRO-DUCT PATHWAY, HYBRID, 3 - 14/10 AND 3 - 1.25 IN</v>
          </cell>
          <cell r="G7151">
            <v>0</v>
          </cell>
        </row>
        <row r="7152">
          <cell r="A7152" t="str">
            <v>809E22000</v>
          </cell>
          <cell r="B7152" t="str">
            <v>Y</v>
          </cell>
          <cell r="C7152" t="str">
            <v>FT</v>
          </cell>
          <cell r="D7152" t="str">
            <v>MICRO-DUCT PATHWAY, JACKED OR DRILLED</v>
          </cell>
          <cell r="F7152" t="str">
            <v>SPECIFY SIZE</v>
          </cell>
          <cell r="G7152">
            <v>1</v>
          </cell>
        </row>
        <row r="7153">
          <cell r="A7153" t="str">
            <v>809E23000</v>
          </cell>
          <cell r="B7153" t="str">
            <v>Y</v>
          </cell>
          <cell r="C7153" t="str">
            <v>FT</v>
          </cell>
          <cell r="D7153" t="str">
            <v>MICRO-DUCT INNERDUCT, 10/8</v>
          </cell>
          <cell r="G7153">
            <v>0</v>
          </cell>
        </row>
        <row r="7154">
          <cell r="A7154" t="str">
            <v>809E23100</v>
          </cell>
          <cell r="B7154" t="str">
            <v>Y</v>
          </cell>
          <cell r="C7154" t="str">
            <v>FT</v>
          </cell>
          <cell r="D7154" t="str">
            <v>MICRO-DUCT INNERDUCT, 14/10</v>
          </cell>
          <cell r="G7154">
            <v>0</v>
          </cell>
        </row>
        <row r="7155">
          <cell r="A7155" t="str">
            <v>809E23200</v>
          </cell>
          <cell r="B7155" t="str">
            <v>Y</v>
          </cell>
          <cell r="C7155" t="str">
            <v>FT</v>
          </cell>
          <cell r="D7155" t="str">
            <v>MICRO-DUCT INNERDUCT, 22/16</v>
          </cell>
          <cell r="G7155">
            <v>0</v>
          </cell>
        </row>
        <row r="7156">
          <cell r="A7156" t="str">
            <v>809E23900</v>
          </cell>
          <cell r="B7156" t="str">
            <v>Y</v>
          </cell>
          <cell r="C7156" t="str">
            <v>FT</v>
          </cell>
          <cell r="D7156" t="str">
            <v>CONDUIT, 2" DIAMETER, HDPE</v>
          </cell>
          <cell r="G7156">
            <v>0</v>
          </cell>
        </row>
        <row r="7157">
          <cell r="A7157" t="str">
            <v>809E24000</v>
          </cell>
          <cell r="B7157" t="str">
            <v>Y</v>
          </cell>
          <cell r="C7157" t="str">
            <v>FT</v>
          </cell>
          <cell r="D7157" t="str">
            <v>CONDUIT, MULTICELL, JACKED OR DRILLED</v>
          </cell>
          <cell r="F7157" t="str">
            <v>SPECIFY SIZE</v>
          </cell>
          <cell r="G7157">
            <v>1</v>
          </cell>
        </row>
        <row r="7158">
          <cell r="A7158" t="str">
            <v>809E24500</v>
          </cell>
          <cell r="B7158" t="str">
            <v>Y</v>
          </cell>
          <cell r="C7158" t="str">
            <v>FT</v>
          </cell>
          <cell r="D7158" t="str">
            <v>CONDUIT, 4", MULTICELL, HDPE WITH 4 - 1” INNERDUCTS</v>
          </cell>
          <cell r="G7158">
            <v>0</v>
          </cell>
        </row>
        <row r="7159">
          <cell r="A7159" t="str">
            <v>809E24510</v>
          </cell>
          <cell r="B7159" t="str">
            <v>Y</v>
          </cell>
          <cell r="C7159" t="str">
            <v>FT</v>
          </cell>
          <cell r="D7159" t="str">
            <v>CONDUIT, 2", MULTICELL, WITH 4 - 10/8MM INNERDUCTS</v>
          </cell>
          <cell r="G7159">
            <v>0</v>
          </cell>
        </row>
        <row r="7160">
          <cell r="A7160" t="str">
            <v>809E25000</v>
          </cell>
          <cell r="B7160" t="str">
            <v>Y</v>
          </cell>
          <cell r="C7160" t="str">
            <v>FT</v>
          </cell>
          <cell r="D7160" t="str">
            <v>CONDUIT, MULTICELL, MISC.:</v>
          </cell>
          <cell r="F7160" t="str">
            <v>ADD SUPPLEMENTAL DESCRIPTION</v>
          </cell>
          <cell r="G7160">
            <v>1</v>
          </cell>
        </row>
        <row r="7161">
          <cell r="A7161" t="str">
            <v>809E51000</v>
          </cell>
          <cell r="B7161" t="str">
            <v>Y</v>
          </cell>
          <cell r="C7161" t="str">
            <v>EACH</v>
          </cell>
          <cell r="D7161" t="str">
            <v>ITS POWER SERVICE, GROUND MOUNTED, 120/240V, 60 AMP</v>
          </cell>
          <cell r="G7161">
            <v>0</v>
          </cell>
        </row>
        <row r="7162">
          <cell r="A7162" t="str">
            <v>809E51100</v>
          </cell>
          <cell r="B7162" t="str">
            <v>Y</v>
          </cell>
          <cell r="C7162" t="str">
            <v>EACH</v>
          </cell>
          <cell r="D7162" t="str">
            <v>ITS POWER SERVICE, GROUND MOUNTED, 120/240V, 100 AMP</v>
          </cell>
          <cell r="G7162">
            <v>0</v>
          </cell>
        </row>
        <row r="7163">
          <cell r="A7163" t="str">
            <v>809E52000</v>
          </cell>
          <cell r="B7163" t="str">
            <v>Y</v>
          </cell>
          <cell r="C7163" t="str">
            <v>EACH</v>
          </cell>
          <cell r="D7163" t="str">
            <v>ITS POWER SERVICE, GROUND MOUNTED, 240/480V, 60 AMP</v>
          </cell>
          <cell r="G7163">
            <v>0</v>
          </cell>
        </row>
        <row r="7164">
          <cell r="A7164" t="str">
            <v>809E52001</v>
          </cell>
          <cell r="B7164" t="str">
            <v>Y</v>
          </cell>
          <cell r="C7164" t="str">
            <v>EACH</v>
          </cell>
          <cell r="D7164" t="str">
            <v>ITS POWER SERVICE, GROUND MOUNTED, 240/480V, 60 AMP, AS PER PLAN</v>
          </cell>
          <cell r="G7164">
            <v>0</v>
          </cell>
        </row>
        <row r="7165">
          <cell r="A7165" t="str">
            <v>809E52100</v>
          </cell>
          <cell r="B7165" t="str">
            <v>Y</v>
          </cell>
          <cell r="C7165" t="str">
            <v>EACH</v>
          </cell>
          <cell r="D7165" t="str">
            <v>ITS POWER SERVICE, GROUND MOUNTED, 240/480V, 100 AMP</v>
          </cell>
          <cell r="G7165">
            <v>0</v>
          </cell>
        </row>
        <row r="7166">
          <cell r="A7166" t="str">
            <v>809E52101</v>
          </cell>
          <cell r="B7166" t="str">
            <v>Y</v>
          </cell>
          <cell r="C7166" t="str">
            <v>EACH</v>
          </cell>
          <cell r="D7166" t="str">
            <v>ITS POWER SERVICE, GROUND MOUNTED, 240/480V, 100 AMP, AS PER PLAN</v>
          </cell>
          <cell r="G7166">
            <v>0</v>
          </cell>
        </row>
        <row r="7167">
          <cell r="A7167" t="str">
            <v>809E55000</v>
          </cell>
          <cell r="B7167" t="str">
            <v>Y</v>
          </cell>
          <cell r="C7167" t="str">
            <v>EACH</v>
          </cell>
          <cell r="D7167" t="str">
            <v>ITS POWER SERVICE, POLE MOUNTED, 120/240V, 60 AMP</v>
          </cell>
          <cell r="F7167" t="str">
            <v>ADD SUPPLEMENTAL DESCRIPTION</v>
          </cell>
          <cell r="G7167">
            <v>0</v>
          </cell>
        </row>
        <row r="7168">
          <cell r="A7168" t="str">
            <v>809E55100</v>
          </cell>
          <cell r="B7168" t="str">
            <v>Y</v>
          </cell>
          <cell r="C7168" t="str">
            <v>EACH</v>
          </cell>
          <cell r="D7168" t="str">
            <v>ITS POWER SERVICE, POLE MOUNTED, 120/240V, 100 AMP</v>
          </cell>
          <cell r="F7168" t="str">
            <v>ADD SUPPLEMENTAL DESCRIPTION</v>
          </cell>
          <cell r="G7168">
            <v>0</v>
          </cell>
        </row>
        <row r="7169">
          <cell r="A7169" t="str">
            <v>809E56000</v>
          </cell>
          <cell r="B7169" t="str">
            <v>Y</v>
          </cell>
          <cell r="C7169" t="str">
            <v>EACH</v>
          </cell>
          <cell r="D7169" t="str">
            <v>ITS POWER SERVICE, POLE MOUNTED, 240/480V, 60 AMP</v>
          </cell>
          <cell r="F7169" t="str">
            <v>ADD SUPPLEMENTAL DESCRIPTION</v>
          </cell>
          <cell r="G7169">
            <v>0</v>
          </cell>
        </row>
        <row r="7170">
          <cell r="A7170" t="str">
            <v>809E56001</v>
          </cell>
          <cell r="B7170" t="str">
            <v>Y</v>
          </cell>
          <cell r="C7170" t="str">
            <v>EACH</v>
          </cell>
          <cell r="D7170" t="str">
            <v>ITS POWER SERVICE, POLE MOUNTED, 240/480V, 60 AMP, AS PER PLAN</v>
          </cell>
          <cell r="F7170" t="str">
            <v>ADD SUPPLEMENTAL DESCRIPTION</v>
          </cell>
          <cell r="G7170">
            <v>0</v>
          </cell>
        </row>
        <row r="7171">
          <cell r="A7171" t="str">
            <v>809E56100</v>
          </cell>
          <cell r="B7171" t="str">
            <v>Y</v>
          </cell>
          <cell r="C7171" t="str">
            <v>EACH</v>
          </cell>
          <cell r="D7171" t="str">
            <v>ITS POWER SERVICE, POLE MOUNTED, 240/480V, 100 AMP</v>
          </cell>
          <cell r="F7171" t="str">
            <v>ADD SUPPLEMENTAL DESCRIPTION</v>
          </cell>
          <cell r="G7171">
            <v>0</v>
          </cell>
        </row>
        <row r="7172">
          <cell r="A7172" t="str">
            <v>809E56101</v>
          </cell>
          <cell r="B7172" t="str">
            <v>Y</v>
          </cell>
          <cell r="C7172" t="str">
            <v>EACH</v>
          </cell>
          <cell r="D7172" t="str">
            <v>ITS POWER SERVICE, POLE MOUNTED, 240/480V, 100 AMP, AS PER PLAN</v>
          </cell>
          <cell r="F7172" t="str">
            <v>ADD SUPPLEMENTAL DESCRIPTION</v>
          </cell>
          <cell r="G7172">
            <v>0</v>
          </cell>
        </row>
        <row r="7173">
          <cell r="A7173" t="str">
            <v>809E60000</v>
          </cell>
          <cell r="B7173" t="str">
            <v>Y</v>
          </cell>
          <cell r="C7173" t="str">
            <v>EACH</v>
          </cell>
          <cell r="D7173" t="str">
            <v>CCTV IP-CAMERA SYSTEM, PTZ</v>
          </cell>
          <cell r="F7173" t="str">
            <v>ADD SUPPLEMENTAL DESCRIPTION</v>
          </cell>
          <cell r="G7173">
            <v>0</v>
          </cell>
        </row>
        <row r="7174">
          <cell r="A7174" t="str">
            <v>809E60001</v>
          </cell>
          <cell r="B7174" t="str">
            <v>Y</v>
          </cell>
          <cell r="C7174" t="str">
            <v>EACH</v>
          </cell>
          <cell r="D7174" t="str">
            <v>CCTV IP-CAMERA SYSTEM, PTZ, AS PER PLAN</v>
          </cell>
          <cell r="F7174" t="str">
            <v>ADD SUPPLEMENTAL DESCRIPTION</v>
          </cell>
          <cell r="G7174">
            <v>0</v>
          </cell>
        </row>
        <row r="7175">
          <cell r="A7175" t="str">
            <v>809E60010</v>
          </cell>
          <cell r="B7175" t="str">
            <v>Y</v>
          </cell>
          <cell r="C7175" t="str">
            <v>EACH</v>
          </cell>
          <cell r="D7175" t="str">
            <v>CCTV IP-CAMERA SYSTEM, WALL/TUNNEL</v>
          </cell>
          <cell r="F7175" t="str">
            <v>ADD SUPPLEMENTAL DESCRIPTION</v>
          </cell>
          <cell r="G7175">
            <v>0</v>
          </cell>
        </row>
        <row r="7176">
          <cell r="A7176" t="str">
            <v>809E60020</v>
          </cell>
          <cell r="B7176" t="str">
            <v>Y</v>
          </cell>
          <cell r="C7176" t="str">
            <v>DAY</v>
          </cell>
          <cell r="D7176" t="str">
            <v>CCTV IP-CAMERA SYSTEM, PORTABLE</v>
          </cell>
          <cell r="F7176" t="str">
            <v>CHECK UNIT OF MEASURE</v>
          </cell>
          <cell r="G7176">
            <v>0</v>
          </cell>
        </row>
        <row r="7177">
          <cell r="A7177" t="str">
            <v>809E60030</v>
          </cell>
          <cell r="B7177" t="str">
            <v>Y</v>
          </cell>
          <cell r="C7177" t="str">
            <v>EACH</v>
          </cell>
          <cell r="D7177" t="str">
            <v>CCTV IP-CAMERA SYSTEM, ENHANCED</v>
          </cell>
          <cell r="F7177" t="str">
            <v>ADD SUPPLEMENTAL DESCRIPTION</v>
          </cell>
          <cell r="G7177">
            <v>0</v>
          </cell>
        </row>
        <row r="7178">
          <cell r="A7178" t="str">
            <v>809E60040</v>
          </cell>
          <cell r="B7178" t="str">
            <v>Y</v>
          </cell>
          <cell r="C7178" t="str">
            <v>EACH</v>
          </cell>
          <cell r="D7178" t="str">
            <v>CCTV IP-CAMERA SYSTEM, QUAD MULTI-VIEW FIXED WITH PTZ</v>
          </cell>
          <cell r="G7178">
            <v>0</v>
          </cell>
        </row>
        <row r="7179">
          <cell r="A7179" t="str">
            <v>809E60050</v>
          </cell>
          <cell r="B7179" t="str">
            <v>Y</v>
          </cell>
          <cell r="C7179" t="str">
            <v>EACH</v>
          </cell>
          <cell r="D7179" t="str">
            <v>CCTV IP-CAMERA SYSTEM, MULTI-VIEW</v>
          </cell>
          <cell r="G7179">
            <v>0</v>
          </cell>
        </row>
        <row r="7180">
          <cell r="A7180" t="str">
            <v>809E60060</v>
          </cell>
          <cell r="B7180" t="str">
            <v>Y</v>
          </cell>
          <cell r="C7180" t="str">
            <v>EACH</v>
          </cell>
          <cell r="D7180" t="str">
            <v>CCTV IP-CAMERA SYSTEM, FIXED-VIEW</v>
          </cell>
          <cell r="G7180">
            <v>0</v>
          </cell>
        </row>
        <row r="7181">
          <cell r="A7181" t="str">
            <v>809E60070</v>
          </cell>
          <cell r="B7181" t="str">
            <v>Y</v>
          </cell>
          <cell r="C7181" t="str">
            <v>EACH</v>
          </cell>
          <cell r="D7181" t="str">
            <v>CCTV IP-CAMERA SYSTEM, WRONG WAY DETECTION</v>
          </cell>
          <cell r="G7181">
            <v>0</v>
          </cell>
        </row>
        <row r="7182">
          <cell r="A7182" t="str">
            <v>809E61002</v>
          </cell>
          <cell r="B7182" t="str">
            <v>Y</v>
          </cell>
          <cell r="C7182" t="str">
            <v>EACH</v>
          </cell>
          <cell r="D7182" t="str">
            <v>CCTV CONCRETE POLE, 70 FEET</v>
          </cell>
          <cell r="F7182" t="str">
            <v>USE 809E61040</v>
          </cell>
          <cell r="G7182">
            <v>0</v>
          </cell>
        </row>
        <row r="7183">
          <cell r="A7183" t="str">
            <v>809E61012</v>
          </cell>
          <cell r="B7183" t="str">
            <v>Y</v>
          </cell>
          <cell r="C7183" t="str">
            <v>EACH</v>
          </cell>
          <cell r="D7183" t="str">
            <v>CCTV CONCRETE POLE, 50 FEET</v>
          </cell>
          <cell r="F7183" t="str">
            <v>USE 809E61020</v>
          </cell>
          <cell r="G7183">
            <v>0</v>
          </cell>
        </row>
        <row r="7184">
          <cell r="A7184" t="str">
            <v>809E61020</v>
          </cell>
          <cell r="B7184" t="str">
            <v>Y</v>
          </cell>
          <cell r="C7184" t="str">
            <v>EACH</v>
          </cell>
          <cell r="D7184" t="str">
            <v>CCTV POLE, 50' TALL</v>
          </cell>
          <cell r="G7184">
            <v>0</v>
          </cell>
        </row>
        <row r="7185">
          <cell r="A7185" t="str">
            <v>809E61040</v>
          </cell>
          <cell r="B7185" t="str">
            <v>Y</v>
          </cell>
          <cell r="C7185" t="str">
            <v>EACH</v>
          </cell>
          <cell r="D7185" t="str">
            <v>CCTV POLE, 70' TALL</v>
          </cell>
          <cell r="G7185">
            <v>0</v>
          </cell>
        </row>
        <row r="7186">
          <cell r="A7186" t="str">
            <v>809E61050</v>
          </cell>
          <cell r="B7186" t="str">
            <v>Y</v>
          </cell>
          <cell r="C7186" t="str">
            <v>EACH</v>
          </cell>
          <cell r="D7186" t="str">
            <v>CCTV STEEL POLE, 50 FEET</v>
          </cell>
          <cell r="F7186" t="str">
            <v>USE 809E61020</v>
          </cell>
          <cell r="G7186">
            <v>0</v>
          </cell>
        </row>
        <row r="7187">
          <cell r="A7187" t="str">
            <v>809E61070</v>
          </cell>
          <cell r="B7187" t="str">
            <v>Y</v>
          </cell>
          <cell r="C7187" t="str">
            <v>EACH</v>
          </cell>
          <cell r="D7187" t="str">
            <v>CCTV STEEL POLE, 70 FEET</v>
          </cell>
          <cell r="F7187" t="str">
            <v>USE 809E61040</v>
          </cell>
          <cell r="G7187">
            <v>0</v>
          </cell>
        </row>
        <row r="7188">
          <cell r="A7188" t="str">
            <v>809E61090</v>
          </cell>
          <cell r="B7188" t="str">
            <v>Y</v>
          </cell>
          <cell r="C7188" t="str">
            <v>EACH</v>
          </cell>
          <cell r="D7188" t="str">
            <v>CCTV LOWERING UNIT</v>
          </cell>
          <cell r="F7188" t="str">
            <v>FOR DESIGN-BID-BUILD &amp; NON-ITS</v>
          </cell>
          <cell r="G7188">
            <v>0</v>
          </cell>
        </row>
        <row r="7189">
          <cell r="A7189" t="str">
            <v>809E61100</v>
          </cell>
          <cell r="B7189" t="str">
            <v>Y</v>
          </cell>
          <cell r="C7189" t="str">
            <v>EACH</v>
          </cell>
          <cell r="D7189" t="str">
            <v>CCTV LOWERING UNIT, INSTALLATION ONLY</v>
          </cell>
          <cell r="F7189" t="str">
            <v>ADD SUPPLEMENTAL DESCRIPTION</v>
          </cell>
          <cell r="G7189">
            <v>0</v>
          </cell>
        </row>
        <row r="7190">
          <cell r="A7190" t="str">
            <v>809E62990</v>
          </cell>
          <cell r="B7190" t="str">
            <v>Y</v>
          </cell>
          <cell r="C7190" t="str">
            <v>EACH</v>
          </cell>
          <cell r="D7190" t="str">
            <v>DYNAMIC MESSAGE SIGN (DMS), FULL COLOR</v>
          </cell>
          <cell r="F7190" t="str">
            <v>ADD SUPPLEMENTAL DESCRIPTION</v>
          </cell>
          <cell r="G7190">
            <v>0</v>
          </cell>
        </row>
        <row r="7191">
          <cell r="A7191" t="str">
            <v>809E63000</v>
          </cell>
          <cell r="B7191" t="str">
            <v>Y</v>
          </cell>
          <cell r="C7191" t="str">
            <v>EACH</v>
          </cell>
          <cell r="D7191" t="str">
            <v>DYNAMIC MESSAGE SIGN (DMS), FULL-SIZE WALK-IN</v>
          </cell>
          <cell r="F7191" t="str">
            <v>ADD SUPPLEMENTAL DESCRIPTION</v>
          </cell>
          <cell r="G7191">
            <v>0</v>
          </cell>
        </row>
        <row r="7192">
          <cell r="A7192" t="str">
            <v>809E63001</v>
          </cell>
          <cell r="B7192" t="str">
            <v>Y</v>
          </cell>
          <cell r="C7192" t="str">
            <v>EACH</v>
          </cell>
          <cell r="D7192" t="str">
            <v>DYNAMIC MESSAGE SIGN (DMS), FULL-SIZE WALK-IN, AS PER PLAN</v>
          </cell>
          <cell r="F7192" t="str">
            <v>ADD SUPPLEMENTAL DESCRIPTION</v>
          </cell>
          <cell r="G7192">
            <v>0</v>
          </cell>
        </row>
        <row r="7193">
          <cell r="A7193" t="str">
            <v>809E63010</v>
          </cell>
          <cell r="B7193" t="str">
            <v>Y</v>
          </cell>
          <cell r="C7193" t="str">
            <v>EACH</v>
          </cell>
          <cell r="D7193" t="str">
            <v>DYNAMIC MESSAGE SIGN (DMS), FRONT-ACCESS</v>
          </cell>
          <cell r="F7193" t="str">
            <v>ADD SUPPLEMENTAL DESCRIPTION</v>
          </cell>
          <cell r="G7193">
            <v>0</v>
          </cell>
        </row>
        <row r="7194">
          <cell r="A7194" t="str">
            <v>809E63020</v>
          </cell>
          <cell r="B7194" t="str">
            <v>Y</v>
          </cell>
          <cell r="C7194" t="str">
            <v>EACH</v>
          </cell>
          <cell r="D7194" t="str">
            <v>DESTINATION DYNAMIC MESSAGE SIGN (DDMS), FREEWAY - TWO-LINE</v>
          </cell>
          <cell r="F7194" t="str">
            <v>ADD SUPPLEMENTAL DESCRIPTION</v>
          </cell>
          <cell r="G7194">
            <v>0</v>
          </cell>
        </row>
        <row r="7195">
          <cell r="A7195" t="str">
            <v>809E63030</v>
          </cell>
          <cell r="B7195" t="str">
            <v>Y</v>
          </cell>
          <cell r="C7195" t="str">
            <v>EACH</v>
          </cell>
          <cell r="D7195" t="str">
            <v>DESTINATION DYNAMIC MESSAGE SIGN (DDMS), FREEWAY - THREE-LINE</v>
          </cell>
          <cell r="F7195" t="str">
            <v>ADD SUPPLEMENTAL DESCRIPTION</v>
          </cell>
          <cell r="G7195">
            <v>0</v>
          </cell>
        </row>
        <row r="7196">
          <cell r="A7196" t="str">
            <v>809E63040</v>
          </cell>
          <cell r="B7196" t="str">
            <v>Y</v>
          </cell>
          <cell r="C7196" t="str">
            <v>EACH</v>
          </cell>
          <cell r="D7196" t="str">
            <v>DESTINATION DYNAMIC MESSAGE SIGN (DDMS), ARTERIAL - TWO-LINE</v>
          </cell>
          <cell r="F7196" t="str">
            <v>ADD SUPPLEMENTAL DESCRIPTION</v>
          </cell>
          <cell r="G7196">
            <v>0</v>
          </cell>
        </row>
        <row r="7197">
          <cell r="A7197" t="str">
            <v>809E63050</v>
          </cell>
          <cell r="B7197" t="str">
            <v>Y</v>
          </cell>
          <cell r="C7197" t="str">
            <v>EACH</v>
          </cell>
          <cell r="D7197" t="str">
            <v>DESTINATION DYNAMIC MESSAGE SIGN (DDMS), ARTERIAL - THREE-LINE</v>
          </cell>
          <cell r="F7197" t="str">
            <v>ADD SUPPLEMENTAL DESCRIPTION</v>
          </cell>
          <cell r="G7197">
            <v>0</v>
          </cell>
        </row>
        <row r="7198">
          <cell r="A7198" t="str">
            <v>809E64550</v>
          </cell>
          <cell r="B7198" t="str">
            <v>Y</v>
          </cell>
          <cell r="C7198" t="str">
            <v>FT</v>
          </cell>
          <cell r="D7198" t="str">
            <v>ETHERNET CABLE, OUTDOOR-RATED</v>
          </cell>
          <cell r="F7198" t="str">
            <v>ADD SUPPLEMENTAL DESCRIPTION</v>
          </cell>
          <cell r="G7198">
            <v>0</v>
          </cell>
        </row>
        <row r="7199">
          <cell r="A7199" t="str">
            <v>809E65000</v>
          </cell>
          <cell r="B7199" t="str">
            <v>Y</v>
          </cell>
          <cell r="C7199" t="str">
            <v>EACH</v>
          </cell>
          <cell r="D7199" t="str">
            <v>ITS CABINET - GROUND MOUNTED</v>
          </cell>
          <cell r="F7199" t="str">
            <v>ADD SUPPLEMENTAL DESCRIPTION</v>
          </cell>
          <cell r="G7199">
            <v>0</v>
          </cell>
        </row>
        <row r="7200">
          <cell r="A7200" t="str">
            <v>809E65001</v>
          </cell>
          <cell r="B7200" t="str">
            <v>Y</v>
          </cell>
          <cell r="C7200" t="str">
            <v>EACH</v>
          </cell>
          <cell r="D7200" t="str">
            <v>ITS CABINET - GROUND MOUNTED, AS PER PLAN</v>
          </cell>
          <cell r="F7200" t="str">
            <v>ADD SUPPLEMENTAL DESCRIPTION</v>
          </cell>
          <cell r="G7200">
            <v>0</v>
          </cell>
        </row>
        <row r="7201">
          <cell r="A7201" t="str">
            <v>809E65010</v>
          </cell>
          <cell r="B7201" t="str">
            <v>Y</v>
          </cell>
          <cell r="C7201" t="str">
            <v>EACH</v>
          </cell>
          <cell r="D7201" t="str">
            <v>ITS CABINET - POLE MOUNTED</v>
          </cell>
          <cell r="F7201" t="str">
            <v>ADD SUPPLEMENTAL DESCRIPTION</v>
          </cell>
          <cell r="G7201">
            <v>0</v>
          </cell>
        </row>
        <row r="7202">
          <cell r="A7202" t="str">
            <v>809E65011</v>
          </cell>
          <cell r="B7202" t="str">
            <v>Y</v>
          </cell>
          <cell r="C7202" t="str">
            <v>EACH</v>
          </cell>
          <cell r="D7202" t="str">
            <v>ITS CABINET - POLE MOUNTED, AS PER PLAN</v>
          </cell>
          <cell r="F7202" t="str">
            <v>ADD SUPPLEMENTAL DESCRIPTION</v>
          </cell>
          <cell r="G7202">
            <v>0</v>
          </cell>
        </row>
        <row r="7203">
          <cell r="A7203" t="str">
            <v>809E65020</v>
          </cell>
          <cell r="B7203" t="str">
            <v>Y</v>
          </cell>
          <cell r="C7203" t="str">
            <v>EACH</v>
          </cell>
          <cell r="D7203" t="str">
            <v>ITS CABINET - POWER DISTRIBUTION CABINET (PDC)</v>
          </cell>
          <cell r="F7203" t="str">
            <v>ADD SUPPLEMENTAL DESCRIPTION</v>
          </cell>
          <cell r="G7203">
            <v>0</v>
          </cell>
        </row>
        <row r="7204">
          <cell r="A7204" t="str">
            <v>809E65030</v>
          </cell>
          <cell r="B7204" t="str">
            <v>Y</v>
          </cell>
          <cell r="C7204" t="str">
            <v>EACH</v>
          </cell>
          <cell r="D7204" t="str">
            <v>ITS CABINET - RAMP METER</v>
          </cell>
          <cell r="F7204" t="str">
            <v>ADD SUPPLEMENTAL DESCRIPTION</v>
          </cell>
          <cell r="G7204">
            <v>0</v>
          </cell>
        </row>
        <row r="7205">
          <cell r="A7205" t="str">
            <v>809E65040</v>
          </cell>
          <cell r="B7205" t="str">
            <v>Y</v>
          </cell>
          <cell r="C7205" t="str">
            <v>EACH</v>
          </cell>
          <cell r="D7205" t="str">
            <v>ITS CABINET - DMS</v>
          </cell>
          <cell r="F7205" t="str">
            <v>ADD SUPPLEMENTAL DESCRIPTION</v>
          </cell>
          <cell r="G7205">
            <v>0</v>
          </cell>
        </row>
        <row r="7206">
          <cell r="A7206" t="str">
            <v>809E65100</v>
          </cell>
          <cell r="B7206" t="str">
            <v>Y</v>
          </cell>
          <cell r="C7206" t="str">
            <v>EACH</v>
          </cell>
          <cell r="D7206" t="str">
            <v>STEP-DOWN TRANSFORMER, 3KVA</v>
          </cell>
          <cell r="F7206" t="str">
            <v>ADD SUPPLEMENTAL DESCRIPTION</v>
          </cell>
          <cell r="G7206">
            <v>0</v>
          </cell>
        </row>
        <row r="7207">
          <cell r="A7207" t="str">
            <v>809E65110</v>
          </cell>
          <cell r="B7207" t="str">
            <v>Y</v>
          </cell>
          <cell r="C7207" t="str">
            <v>EACH</v>
          </cell>
          <cell r="D7207" t="str">
            <v>STEP-DOWN TRANSFORMER, 7.5KVA</v>
          </cell>
          <cell r="F7207" t="str">
            <v>ADD SUPPLEMENTAL DESCRIPTION</v>
          </cell>
          <cell r="G7207">
            <v>0</v>
          </cell>
        </row>
        <row r="7208">
          <cell r="A7208" t="str">
            <v>809E65990</v>
          </cell>
          <cell r="B7208" t="str">
            <v>Y</v>
          </cell>
          <cell r="C7208" t="str">
            <v>EACH</v>
          </cell>
          <cell r="D7208" t="str">
            <v>ITS DEVICE, MISC.:</v>
          </cell>
          <cell r="F7208" t="str">
            <v>ADD SUPPLEMENTAL DESCRIPTION</v>
          </cell>
          <cell r="G7208">
            <v>1</v>
          </cell>
        </row>
        <row r="7209">
          <cell r="A7209" t="str">
            <v>809E66000</v>
          </cell>
          <cell r="B7209" t="str">
            <v>Y</v>
          </cell>
          <cell r="C7209" t="str">
            <v>EACH</v>
          </cell>
          <cell r="D7209" t="str">
            <v>CLOSED LOOP ARTERIAL TRAFFIC SIGNAL SYSTEM</v>
          </cell>
          <cell r="F7209" t="str">
            <v>ADD SUPPLEMENTAL DESCRIPTION</v>
          </cell>
          <cell r="G7209">
            <v>0</v>
          </cell>
        </row>
        <row r="7210">
          <cell r="A7210" t="str">
            <v>809E66010</v>
          </cell>
          <cell r="B7210" t="str">
            <v>Y</v>
          </cell>
          <cell r="C7210" t="str">
            <v>EACH</v>
          </cell>
          <cell r="D7210" t="str">
            <v>CENTRALLY CONTROLLED ARTERIAL TRAFFIC SIGNAL SYSTEM</v>
          </cell>
          <cell r="G7210">
            <v>0</v>
          </cell>
        </row>
        <row r="7211">
          <cell r="A7211" t="str">
            <v>809E66020</v>
          </cell>
          <cell r="B7211" t="str">
            <v>Y</v>
          </cell>
          <cell r="C7211" t="str">
            <v>EACH</v>
          </cell>
          <cell r="D7211" t="str">
            <v>HIGHWAY RAIL / TRAFFIC SIGNAL PRE-EMPTION</v>
          </cell>
          <cell r="F7211" t="str">
            <v>CHECK UNIT OF MEASURE</v>
          </cell>
          <cell r="G7211">
            <v>0</v>
          </cell>
        </row>
        <row r="7212">
          <cell r="A7212" t="str">
            <v>809E66030</v>
          </cell>
          <cell r="B7212" t="str">
            <v>Y</v>
          </cell>
          <cell r="C7212" t="str">
            <v>EACH</v>
          </cell>
          <cell r="D7212" t="str">
            <v>TRAFFIC SIGNAL SYSTEM WITH EMERGENCY VEHICLE PRE-EMPTION</v>
          </cell>
          <cell r="F7212" t="str">
            <v>CHECK UNIT OF MEASURE</v>
          </cell>
          <cell r="G7212">
            <v>0</v>
          </cell>
        </row>
        <row r="7213">
          <cell r="A7213" t="str">
            <v>809E66040</v>
          </cell>
          <cell r="B7213" t="str">
            <v>Y</v>
          </cell>
          <cell r="C7213" t="str">
            <v>EACH</v>
          </cell>
          <cell r="D7213" t="str">
            <v>TRAFFIC SIGNAL SYSTEM WITH TRANSIT PRIORITY</v>
          </cell>
          <cell r="F7213" t="str">
            <v>CHECK UNIT OF MEASURE</v>
          </cell>
          <cell r="G7213">
            <v>0</v>
          </cell>
        </row>
        <row r="7214">
          <cell r="A7214" t="str">
            <v>809E66050</v>
          </cell>
          <cell r="B7214" t="str">
            <v>Y</v>
          </cell>
          <cell r="C7214" t="str">
            <v>EACH</v>
          </cell>
          <cell r="D7214" t="str">
            <v>ADAPTIVE TRAFFIC SIGNAL CONTROL SYSTEM</v>
          </cell>
          <cell r="F7214" t="str">
            <v>CHECK UNIT OF MEASURE</v>
          </cell>
          <cell r="G7214">
            <v>0</v>
          </cell>
        </row>
        <row r="7215">
          <cell r="A7215" t="str">
            <v>809E67050</v>
          </cell>
          <cell r="B7215" t="str">
            <v>Y</v>
          </cell>
          <cell r="C7215" t="str">
            <v>EACH</v>
          </cell>
          <cell r="D7215" t="str">
            <v>RAMP METER TRAINING</v>
          </cell>
          <cell r="F7215" t="str">
            <v>CHECK UNIT OF MEASURE</v>
          </cell>
          <cell r="G7215">
            <v>0</v>
          </cell>
        </row>
        <row r="7216">
          <cell r="A7216" t="str">
            <v>809E68900</v>
          </cell>
          <cell r="B7216" t="str">
            <v>Y</v>
          </cell>
          <cell r="C7216" t="str">
            <v>EACH</v>
          </cell>
          <cell r="D7216" t="str">
            <v>SIDE-FIRED RADAR DETECTOR</v>
          </cell>
          <cell r="F7216" t="str">
            <v>CHECK UNIT OF MEASURE</v>
          </cell>
          <cell r="G7216">
            <v>0</v>
          </cell>
        </row>
        <row r="7217">
          <cell r="A7217" t="str">
            <v>809E69000</v>
          </cell>
          <cell r="B7217" t="str">
            <v>Y</v>
          </cell>
          <cell r="C7217" t="str">
            <v>EACH</v>
          </cell>
          <cell r="D7217" t="str">
            <v>ADVANCE RADAR DETECTION</v>
          </cell>
          <cell r="F7217" t="str">
            <v>CHECK UNIT OF MEASURE</v>
          </cell>
          <cell r="G7217">
            <v>0</v>
          </cell>
        </row>
        <row r="7218">
          <cell r="A7218" t="str">
            <v>809E69001</v>
          </cell>
          <cell r="B7218" t="str">
            <v>Y</v>
          </cell>
          <cell r="C7218" t="str">
            <v>EACH</v>
          </cell>
          <cell r="D7218" t="str">
            <v>ADVANCE RADAR DETECTION, AS PER PLAN</v>
          </cell>
          <cell r="F7218" t="str">
            <v>CHECK UNIT OF MEASURE</v>
          </cell>
          <cell r="G7218">
            <v>0</v>
          </cell>
        </row>
        <row r="7219">
          <cell r="A7219" t="str">
            <v>809E69100</v>
          </cell>
          <cell r="B7219" t="str">
            <v>Y</v>
          </cell>
          <cell r="C7219" t="str">
            <v>EACH</v>
          </cell>
          <cell r="D7219" t="str">
            <v>STOP LINE RADAR DETECTION</v>
          </cell>
          <cell r="F7219" t="str">
            <v>CHECK UNIT OF MEASURE</v>
          </cell>
          <cell r="G7219">
            <v>0</v>
          </cell>
        </row>
        <row r="7220">
          <cell r="A7220" t="str">
            <v>809E69101</v>
          </cell>
          <cell r="B7220" t="str">
            <v>Y</v>
          </cell>
          <cell r="C7220" t="str">
            <v>EACH</v>
          </cell>
          <cell r="D7220" t="str">
            <v>STOP LINE RADAR DETECTION, AS PER PLAN</v>
          </cell>
          <cell r="F7220" t="str">
            <v>CHECK UNIT OF MEASURE</v>
          </cell>
          <cell r="G7220">
            <v>0</v>
          </cell>
        </row>
        <row r="7221">
          <cell r="A7221" t="str">
            <v>809E69110</v>
          </cell>
          <cell r="B7221" t="str">
            <v>Y</v>
          </cell>
          <cell r="C7221" t="str">
            <v>EACH</v>
          </cell>
          <cell r="D7221" t="str">
            <v>COMBINED RADAR DETECTION</v>
          </cell>
          <cell r="F7221" t="str">
            <v>CHECK UNIT OF MEASURE</v>
          </cell>
          <cell r="G7221">
            <v>0</v>
          </cell>
        </row>
        <row r="7222">
          <cell r="A7222" t="str">
            <v>809E69122</v>
          </cell>
          <cell r="B7222" t="str">
            <v>Y</v>
          </cell>
          <cell r="C7222" t="str">
            <v>EACH</v>
          </cell>
          <cell r="D7222" t="str">
            <v>ATC CONTROLLER</v>
          </cell>
          <cell r="F7222" t="str">
            <v>CHECK UNIT OF MEASURE</v>
          </cell>
          <cell r="G7222">
            <v>0</v>
          </cell>
        </row>
        <row r="7223">
          <cell r="A7223" t="str">
            <v>809E69123</v>
          </cell>
          <cell r="B7223" t="str">
            <v>Y</v>
          </cell>
          <cell r="C7223" t="str">
            <v>EACH</v>
          </cell>
          <cell r="D7223" t="str">
            <v>ATC CONTROLLER, AS PER PLAN</v>
          </cell>
          <cell r="F7223" t="str">
            <v>CHECK UNIT OF MEASURE</v>
          </cell>
          <cell r="G7223">
            <v>0</v>
          </cell>
        </row>
        <row r="7224">
          <cell r="A7224" t="str">
            <v>809E69130</v>
          </cell>
          <cell r="B7224" t="str">
            <v>Y</v>
          </cell>
          <cell r="C7224" t="str">
            <v>EACH</v>
          </cell>
          <cell r="D7224" t="str">
            <v>WRONG WAY DETECTION SYSTEM</v>
          </cell>
          <cell r="F7224" t="str">
            <v>CHECK UNIT OF MEASURE</v>
          </cell>
          <cell r="G7224">
            <v>0</v>
          </cell>
        </row>
        <row r="7225">
          <cell r="A7225" t="str">
            <v>809E69200</v>
          </cell>
          <cell r="B7225" t="str">
            <v>Y</v>
          </cell>
          <cell r="C7225" t="str">
            <v>EACH</v>
          </cell>
          <cell r="D7225" t="str">
            <v>EMERGENCY VEHICLE PREEMPTION</v>
          </cell>
          <cell r="F7225" t="str">
            <v>ADD SUPPLEMENTAL DESCRIPTION</v>
          </cell>
          <cell r="G7225">
            <v>0</v>
          </cell>
        </row>
        <row r="7226">
          <cell r="A7226" t="str">
            <v>809E69201</v>
          </cell>
          <cell r="B7226" t="str">
            <v>Y</v>
          </cell>
          <cell r="C7226" t="str">
            <v>EACH</v>
          </cell>
          <cell r="D7226" t="str">
            <v>EMERGENCY VEHICLE PREEMPTION, AS PER PLAN</v>
          </cell>
          <cell r="F7226" t="str">
            <v>ADD SUPPLEMENTAL DESCRIPTION</v>
          </cell>
          <cell r="G7226">
            <v>0</v>
          </cell>
        </row>
        <row r="7227">
          <cell r="A7227" t="str">
            <v>809E69210</v>
          </cell>
          <cell r="B7227" t="str">
            <v>Y</v>
          </cell>
          <cell r="C7227" t="str">
            <v>EACH</v>
          </cell>
          <cell r="D7227" t="str">
            <v>PREEMPT RECEIVING UNIT</v>
          </cell>
          <cell r="F7227" t="str">
            <v>ADD SUPPLEMENTAL DESCRIPTION</v>
          </cell>
          <cell r="G7227">
            <v>0</v>
          </cell>
        </row>
        <row r="7228">
          <cell r="A7228" t="str">
            <v>809E69211</v>
          </cell>
          <cell r="B7228" t="str">
            <v>Y</v>
          </cell>
          <cell r="C7228" t="str">
            <v>EACH</v>
          </cell>
          <cell r="D7228" t="str">
            <v>PREEMPT RECEIVING UNIT, AS PER PLAN</v>
          </cell>
          <cell r="F7228" t="str">
            <v>ADD SUPPLEMENTAL DESCRIPTION</v>
          </cell>
          <cell r="G7228">
            <v>0</v>
          </cell>
        </row>
        <row r="7229">
          <cell r="A7229" t="str">
            <v>809E69220</v>
          </cell>
          <cell r="B7229" t="str">
            <v>Y</v>
          </cell>
          <cell r="C7229" t="str">
            <v>FT</v>
          </cell>
          <cell r="D7229" t="str">
            <v>PREEMPT DETECTOR CABLE</v>
          </cell>
          <cell r="F7229" t="str">
            <v>CHECK UNIT OF MEASURE</v>
          </cell>
          <cell r="G7229">
            <v>0</v>
          </cell>
        </row>
        <row r="7230">
          <cell r="A7230" t="str">
            <v>809E69221</v>
          </cell>
          <cell r="B7230" t="str">
            <v>Y</v>
          </cell>
          <cell r="C7230" t="str">
            <v>FT</v>
          </cell>
          <cell r="D7230" t="str">
            <v>PREEMPT DETECTOR CABLE, AS PER PLAN</v>
          </cell>
          <cell r="F7230" t="str">
            <v>CHECK UNIT OF MEASURE</v>
          </cell>
          <cell r="G7230">
            <v>0</v>
          </cell>
        </row>
        <row r="7231">
          <cell r="A7231" t="str">
            <v>809E69230</v>
          </cell>
          <cell r="B7231" t="str">
            <v>Y</v>
          </cell>
          <cell r="C7231" t="str">
            <v>EACH</v>
          </cell>
          <cell r="D7231" t="str">
            <v>PREEMPT PHASE SELECTOR</v>
          </cell>
          <cell r="F7231" t="str">
            <v>CHECK UNIT OF MEASURE</v>
          </cell>
          <cell r="G7231">
            <v>0</v>
          </cell>
        </row>
        <row r="7232">
          <cell r="A7232" t="str">
            <v>809E69231</v>
          </cell>
          <cell r="B7232" t="str">
            <v>Y</v>
          </cell>
          <cell r="C7232" t="str">
            <v>EACH</v>
          </cell>
          <cell r="D7232" t="str">
            <v>PREEMPT PHASE SELECTOR, AS PER PLAN</v>
          </cell>
          <cell r="F7232" t="str">
            <v>CHECK UNIT OF MEASURE</v>
          </cell>
          <cell r="G7232">
            <v>0</v>
          </cell>
        </row>
        <row r="7233">
          <cell r="A7233" t="str">
            <v>809E69240</v>
          </cell>
          <cell r="B7233" t="str">
            <v>Y</v>
          </cell>
          <cell r="C7233" t="str">
            <v>EACH</v>
          </cell>
          <cell r="D7233" t="str">
            <v>PREEMPT CONFIRMATION LIGHT</v>
          </cell>
          <cell r="F7233" t="str">
            <v>CHECK UNIT OF MEASURE</v>
          </cell>
          <cell r="G7233">
            <v>0</v>
          </cell>
        </row>
        <row r="7234">
          <cell r="A7234" t="str">
            <v>809E69241</v>
          </cell>
          <cell r="B7234" t="str">
            <v>Y</v>
          </cell>
          <cell r="C7234" t="str">
            <v>EACH</v>
          </cell>
          <cell r="D7234" t="str">
            <v>PREEMPT CONFIRMATION LIGHT, AS PER PLAN</v>
          </cell>
          <cell r="F7234" t="str">
            <v>CHECK UNIT OF MEASURE</v>
          </cell>
          <cell r="G7234">
            <v>0</v>
          </cell>
        </row>
        <row r="7235">
          <cell r="A7235" t="str">
            <v>809E70000</v>
          </cell>
          <cell r="B7235" t="str">
            <v>Y</v>
          </cell>
          <cell r="C7235" t="str">
            <v>LS</v>
          </cell>
          <cell r="D7235" t="str">
            <v>MAINTAINING ITS DURING CONSTRUCTION</v>
          </cell>
          <cell r="F7235" t="str">
            <v>CHECK UNIT OF MEASURE</v>
          </cell>
          <cell r="G7235">
            <v>0</v>
          </cell>
        </row>
        <row r="7236">
          <cell r="A7236" t="str">
            <v>809E70050</v>
          </cell>
          <cell r="B7236" t="str">
            <v>Y</v>
          </cell>
          <cell r="C7236" t="str">
            <v>LS</v>
          </cell>
          <cell r="D7236" t="str">
            <v>AS-BUILT CONSTRUCTION PLANS</v>
          </cell>
          <cell r="F7236" t="str">
            <v>FOR ITS PROJECTS ONLY</v>
          </cell>
          <cell r="G7236">
            <v>0</v>
          </cell>
        </row>
        <row r="7237">
          <cell r="A7237" t="str">
            <v>809E70100</v>
          </cell>
          <cell r="B7237" t="str">
            <v>Y</v>
          </cell>
          <cell r="C7237" t="str">
            <v>LS</v>
          </cell>
          <cell r="D7237" t="str">
            <v>TRAINING</v>
          </cell>
          <cell r="F7237" t="str">
            <v>CHECK UNIT OF MEASURE</v>
          </cell>
          <cell r="G7237">
            <v>0</v>
          </cell>
        </row>
        <row r="7238">
          <cell r="A7238" t="str">
            <v>809E99000</v>
          </cell>
          <cell r="B7238" t="str">
            <v>Y</v>
          </cell>
          <cell r="C7238" t="str">
            <v>LS</v>
          </cell>
          <cell r="D7238" t="str">
            <v>SPECIAL - ITS</v>
          </cell>
          <cell r="F7238" t="str">
            <v>DESIGN BUILD PROJECTS ONLY</v>
          </cell>
          <cell r="G7238">
            <v>0</v>
          </cell>
        </row>
        <row r="7239">
          <cell r="A7239" t="str">
            <v>810E00100</v>
          </cell>
          <cell r="B7239" t="str">
            <v>Y</v>
          </cell>
          <cell r="C7239" t="str">
            <v>EACH</v>
          </cell>
          <cell r="D7239" t="str">
            <v>VITAL INDUCTIVE LOOP PROCESSOR SYSTEM</v>
          </cell>
          <cell r="F7239" t="str">
            <v>CHECK UNIT OF MEASURE</v>
          </cell>
          <cell r="G7239">
            <v>0</v>
          </cell>
        </row>
        <row r="7240">
          <cell r="A7240" t="str">
            <v>810E00101</v>
          </cell>
          <cell r="B7240" t="str">
            <v>Y</v>
          </cell>
          <cell r="C7240" t="str">
            <v>EACH</v>
          </cell>
          <cell r="D7240" t="str">
            <v>VITAL INDUCTIVE LOOP PROCESSOR SYSTEM, AS PER PLAN</v>
          </cell>
          <cell r="F7240" t="str">
            <v>CHECK UNIT OF MEASURE</v>
          </cell>
          <cell r="G7240">
            <v>0</v>
          </cell>
        </row>
        <row r="7241">
          <cell r="A7241" t="str">
            <v>811E10000</v>
          </cell>
          <cell r="B7241" t="str">
            <v>Y</v>
          </cell>
          <cell r="C7241" t="str">
            <v>EACH</v>
          </cell>
          <cell r="D7241" t="str">
            <v>GREEN UNINTERRUPTIBLE POWER SUPPLY (UPS)</v>
          </cell>
          <cell r="F7241" t="str">
            <v>CHECK UNIT OF MEASURE</v>
          </cell>
          <cell r="G7241">
            <v>0</v>
          </cell>
        </row>
        <row r="7242">
          <cell r="A7242" t="str">
            <v>811E10001</v>
          </cell>
          <cell r="B7242" t="str">
            <v>Y</v>
          </cell>
          <cell r="C7242" t="str">
            <v>EACH</v>
          </cell>
          <cell r="D7242" t="str">
            <v>GREEN UNINTERRUPTIBLE POWER SUPPLY (UPS), AS PER PLAN</v>
          </cell>
          <cell r="F7242" t="str">
            <v>CHECK UNIT OF MEASURE</v>
          </cell>
          <cell r="G7242">
            <v>0</v>
          </cell>
        </row>
        <row r="7243">
          <cell r="A7243" t="str">
            <v>812E10000</v>
          </cell>
          <cell r="B7243" t="str">
            <v>Y</v>
          </cell>
          <cell r="C7243" t="str">
            <v>EACH</v>
          </cell>
          <cell r="D7243" t="str">
            <v>PRECAST LIGHT POLE FOUNDATION</v>
          </cell>
          <cell r="F7243" t="str">
            <v>CHECK UNIT OF MEASURE</v>
          </cell>
          <cell r="G7243">
            <v>0</v>
          </cell>
        </row>
        <row r="7244">
          <cell r="A7244" t="str">
            <v>812E10001</v>
          </cell>
          <cell r="B7244" t="str">
            <v>Y</v>
          </cell>
          <cell r="C7244" t="str">
            <v>EACH</v>
          </cell>
          <cell r="D7244" t="str">
            <v>PRECAST LIGHT POLE FOUNDATION, AS PER PLAN</v>
          </cell>
          <cell r="F7244" t="str">
            <v>CHECK UNIT OF MEASURE</v>
          </cell>
          <cell r="G7244">
            <v>0</v>
          </cell>
        </row>
        <row r="7245">
          <cell r="A7245" t="str">
            <v>814E00010</v>
          </cell>
          <cell r="B7245" t="str">
            <v>Y</v>
          </cell>
          <cell r="C7245" t="str">
            <v>EACH</v>
          </cell>
          <cell r="D7245" t="str">
            <v>INTERSTATE ELONGATED ROUTE SHIELD SYMBOL MARKING, TYPE B125</v>
          </cell>
          <cell r="F7245" t="str">
            <v>CHECK UNIT OF MEASURE</v>
          </cell>
          <cell r="G7245">
            <v>0</v>
          </cell>
        </row>
        <row r="7246">
          <cell r="A7246" t="str">
            <v>814E00012</v>
          </cell>
          <cell r="B7246" t="str">
            <v>Y</v>
          </cell>
          <cell r="C7246" t="str">
            <v>EACH</v>
          </cell>
          <cell r="D7246" t="str">
            <v>US ROUTE SHIELD SYMBOL MARKING, TYPE B125</v>
          </cell>
          <cell r="F7246" t="str">
            <v>CHECK UNIT OF MEASURE</v>
          </cell>
          <cell r="G7246">
            <v>0</v>
          </cell>
        </row>
        <row r="7247">
          <cell r="A7247" t="str">
            <v>814E00014</v>
          </cell>
          <cell r="B7247" t="str">
            <v>Y</v>
          </cell>
          <cell r="C7247" t="str">
            <v>EACH</v>
          </cell>
          <cell r="D7247" t="str">
            <v>STATE ROUTE SHIELD SYMBOL MARKING, TYPE B125</v>
          </cell>
          <cell r="F7247" t="str">
            <v>CHECK UNIT OF MEASURE</v>
          </cell>
          <cell r="G7247">
            <v>0</v>
          </cell>
        </row>
        <row r="7248">
          <cell r="A7248" t="str">
            <v>814E00016</v>
          </cell>
          <cell r="B7248" t="str">
            <v>Y</v>
          </cell>
          <cell r="C7248" t="str">
            <v>EACH</v>
          </cell>
          <cell r="D7248" t="str">
            <v>CARDINAL DIRECTION (NORTH, SOUTH, WEST &amp; EAST) MARKING, TYPE B125</v>
          </cell>
          <cell r="F7248" t="str">
            <v>CHECK UNIT OF MEASURE</v>
          </cell>
          <cell r="G7248">
            <v>0</v>
          </cell>
        </row>
        <row r="7249">
          <cell r="A7249" t="str">
            <v>814E00018</v>
          </cell>
          <cell r="B7249" t="str">
            <v>Y</v>
          </cell>
          <cell r="C7249" t="str">
            <v>EACH</v>
          </cell>
          <cell r="D7249" t="str">
            <v>REMOVAL OF PAVEMENT MARKING</v>
          </cell>
          <cell r="F7249" t="str">
            <v>CHECK UNIT OF MEASURE</v>
          </cell>
          <cell r="G7249">
            <v>0</v>
          </cell>
        </row>
        <row r="7250">
          <cell r="A7250" t="str">
            <v>814E00020</v>
          </cell>
          <cell r="B7250" t="str">
            <v>Y</v>
          </cell>
          <cell r="C7250" t="str">
            <v>SF</v>
          </cell>
          <cell r="D7250" t="str">
            <v>REMOVAL OF PAVEMENT MARKING</v>
          </cell>
          <cell r="F7250" t="str">
            <v>CHECK UNIT OF MEASURE</v>
          </cell>
          <cell r="G7250">
            <v>0</v>
          </cell>
        </row>
        <row r="7251">
          <cell r="A7251" t="str">
            <v>815E30000</v>
          </cell>
          <cell r="B7251" t="str">
            <v>Y</v>
          </cell>
          <cell r="C7251" t="str">
            <v>EACH</v>
          </cell>
          <cell r="D7251" t="str">
            <v>SPREAD SPECTRUM RADIO</v>
          </cell>
          <cell r="F7251" t="str">
            <v>CHECK UNIT OF MEASURE</v>
          </cell>
          <cell r="G7251">
            <v>0</v>
          </cell>
        </row>
        <row r="7252">
          <cell r="A7252" t="str">
            <v>815E30001</v>
          </cell>
          <cell r="B7252" t="str">
            <v>Y</v>
          </cell>
          <cell r="C7252" t="str">
            <v>EACH</v>
          </cell>
          <cell r="D7252" t="str">
            <v>SPREAD SPECTRUM RADIO, AS PER PLAN</v>
          </cell>
          <cell r="F7252" t="str">
            <v>CHECK UNIT OF MEASURE</v>
          </cell>
          <cell r="G7252">
            <v>0</v>
          </cell>
        </row>
        <row r="7253">
          <cell r="A7253" t="str">
            <v>815E30100</v>
          </cell>
          <cell r="B7253" t="str">
            <v>Y</v>
          </cell>
          <cell r="C7253" t="str">
            <v>LS</v>
          </cell>
          <cell r="D7253" t="str">
            <v>TRAINING FOR SPREAD SPECTRUM RADIO</v>
          </cell>
          <cell r="F7253" t="str">
            <v>CHECK UNIT OF MEASURE</v>
          </cell>
          <cell r="G7253">
            <v>0</v>
          </cell>
        </row>
        <row r="7254">
          <cell r="A7254" t="str">
            <v>816E30000</v>
          </cell>
          <cell r="B7254" t="str">
            <v>Y</v>
          </cell>
          <cell r="C7254" t="str">
            <v>EACH</v>
          </cell>
          <cell r="D7254" t="str">
            <v>VIDEO DETECTION SYSTEM</v>
          </cell>
          <cell r="G7254">
            <v>0</v>
          </cell>
        </row>
        <row r="7255">
          <cell r="A7255" t="str">
            <v>816E30001</v>
          </cell>
          <cell r="B7255" t="str">
            <v>Y</v>
          </cell>
          <cell r="C7255" t="str">
            <v>EACH</v>
          </cell>
          <cell r="D7255" t="str">
            <v>VIDEO DETECTION SYSTEM, AS PER PLAN</v>
          </cell>
          <cell r="G7255">
            <v>0</v>
          </cell>
        </row>
        <row r="7256">
          <cell r="A7256" t="str">
            <v>816E30100</v>
          </cell>
          <cell r="B7256" t="str">
            <v>Y</v>
          </cell>
          <cell r="C7256" t="str">
            <v>LS</v>
          </cell>
          <cell r="D7256" t="str">
            <v>TRAINING FOR VIDEO DETECTION SYSTEM</v>
          </cell>
          <cell r="G7256">
            <v>0</v>
          </cell>
        </row>
        <row r="7257">
          <cell r="A7257" t="str">
            <v>818E30000</v>
          </cell>
          <cell r="B7257" t="str">
            <v>Y</v>
          </cell>
          <cell r="C7257" t="str">
            <v>EACH</v>
          </cell>
          <cell r="D7257" t="str">
            <v>PROGRAMMABLE LOGIC CONTROLLER (PLC), (BASIC OR ADVANCED)</v>
          </cell>
          <cell r="F7257" t="str">
            <v>ADD SUPPLEMENTAL DESCRIPTION</v>
          </cell>
          <cell r="G7257">
            <v>0</v>
          </cell>
        </row>
        <row r="7258">
          <cell r="A7258" t="str">
            <v>819E10000</v>
          </cell>
          <cell r="B7258" t="str">
            <v>Y</v>
          </cell>
          <cell r="C7258" t="str">
            <v>EACH</v>
          </cell>
          <cell r="D7258" t="str">
            <v>RAILROAD PREEMPTION INTERFACE</v>
          </cell>
          <cell r="F7258" t="str">
            <v>LOCATION REQUIRED</v>
          </cell>
          <cell r="G7258">
            <v>1</v>
          </cell>
        </row>
        <row r="7259">
          <cell r="A7259" t="str">
            <v>819E10001</v>
          </cell>
          <cell r="B7259" t="str">
            <v>Y</v>
          </cell>
          <cell r="C7259" t="str">
            <v>EACH</v>
          </cell>
          <cell r="D7259" t="str">
            <v>RAILROAD PREEMPTION INTERFACE, AS PER PLAN</v>
          </cell>
          <cell r="F7259" t="str">
            <v>LOCATION REQUIRED</v>
          </cell>
          <cell r="G7259">
            <v>1</v>
          </cell>
        </row>
        <row r="7260">
          <cell r="A7260" t="str">
            <v>820E10001</v>
          </cell>
          <cell r="B7260" t="str">
            <v>Y</v>
          </cell>
          <cell r="C7260" t="str">
            <v>EACH</v>
          </cell>
          <cell r="D7260" t="str">
            <v>INSTRUMENTATION ENCLOSURE, AS PER PLAN</v>
          </cell>
          <cell r="F7260" t="str">
            <v>SEE SS820 FOR SUPP DESCRIPTION</v>
          </cell>
          <cell r="G7260">
            <v>1</v>
          </cell>
        </row>
        <row r="7261">
          <cell r="A7261" t="str">
            <v>822E10000</v>
          </cell>
          <cell r="C7261" t="str">
            <v>SY</v>
          </cell>
          <cell r="D7261" t="str">
            <v>HOT IN-PLACE RECYCLING, INTERMEDIATE COURSE</v>
          </cell>
          <cell r="G7261">
            <v>0</v>
          </cell>
        </row>
        <row r="7262">
          <cell r="A7262" t="str">
            <v>823E10000</v>
          </cell>
          <cell r="C7262" t="str">
            <v>CY</v>
          </cell>
          <cell r="D7262" t="str">
            <v>ASPHALT CONCRETE SURFACE COURSE, TYPE 1, (448)</v>
          </cell>
          <cell r="G7262">
            <v>0</v>
          </cell>
        </row>
        <row r="7263">
          <cell r="A7263" t="str">
            <v>823E15000</v>
          </cell>
          <cell r="C7263" t="str">
            <v>CY</v>
          </cell>
          <cell r="D7263" t="str">
            <v>ASPHALT CONCRETE INTERMEDIATE COURSE, TYPE 1, (448)</v>
          </cell>
          <cell r="G7263">
            <v>0</v>
          </cell>
        </row>
        <row r="7264">
          <cell r="A7264" t="str">
            <v>823E20000</v>
          </cell>
          <cell r="C7264" t="str">
            <v>CY</v>
          </cell>
          <cell r="D7264" t="str">
            <v>ASPHALT CONCRETE INTERMEDIATE COURSE, TYPE 2, (448)</v>
          </cell>
          <cell r="G7264">
            <v>0</v>
          </cell>
        </row>
        <row r="7265">
          <cell r="A7265" t="str">
            <v>823E40000</v>
          </cell>
          <cell r="C7265" t="str">
            <v>CY</v>
          </cell>
          <cell r="D7265" t="str">
            <v>ASPHALT CONCRETE SURFACE COURSE, TYPE 1, (449)</v>
          </cell>
          <cell r="G7265">
            <v>0</v>
          </cell>
        </row>
        <row r="7266">
          <cell r="A7266" t="str">
            <v>823E41000</v>
          </cell>
          <cell r="C7266" t="str">
            <v>CY</v>
          </cell>
          <cell r="D7266" t="str">
            <v>ASPHALT CONCRETE INTERMEDIATE COURSE, TYPE 1, (449)</v>
          </cell>
          <cell r="G7266">
            <v>0</v>
          </cell>
        </row>
        <row r="7267">
          <cell r="A7267" t="str">
            <v>823E42000</v>
          </cell>
          <cell r="C7267" t="str">
            <v>CY</v>
          </cell>
          <cell r="D7267" t="str">
            <v>ASPHALT CONCRETE INTERMEDIATE COURSE, TYPE 2, (449)</v>
          </cell>
          <cell r="G7267">
            <v>0</v>
          </cell>
        </row>
        <row r="7268">
          <cell r="A7268" t="str">
            <v>824E00010</v>
          </cell>
          <cell r="C7268" t="str">
            <v>LS</v>
          </cell>
          <cell r="D7268" t="str">
            <v>SYSTEM ANALYSIS</v>
          </cell>
          <cell r="G7268">
            <v>0</v>
          </cell>
        </row>
        <row r="7269">
          <cell r="A7269" t="str">
            <v>824E00011</v>
          </cell>
          <cell r="C7269" t="str">
            <v>LS</v>
          </cell>
          <cell r="D7269" t="str">
            <v>SYSTEM ANALYSIS, AS PER PLAN</v>
          </cell>
          <cell r="G7269">
            <v>0</v>
          </cell>
        </row>
        <row r="7270">
          <cell r="A7270" t="str">
            <v>826E10000</v>
          </cell>
          <cell r="C7270" t="str">
            <v>CY</v>
          </cell>
          <cell r="D7270" t="str">
            <v>ASPHALT CONCRETE SURFACE COURSE, TYPE 1, (448), FIBER TYPE A</v>
          </cell>
          <cell r="G7270">
            <v>0</v>
          </cell>
        </row>
        <row r="7271">
          <cell r="A7271" t="str">
            <v>826E10001</v>
          </cell>
          <cell r="C7271" t="str">
            <v>CY</v>
          </cell>
          <cell r="D7271" t="str">
            <v>ASPHALT CONCRETE SURFACE COURSE, TYPE 1, (448), FIBER TYPE A, AS PER PLAN</v>
          </cell>
          <cell r="G7271">
            <v>0</v>
          </cell>
        </row>
        <row r="7272">
          <cell r="A7272" t="str">
            <v>826E10020</v>
          </cell>
          <cell r="C7272" t="str">
            <v>CY</v>
          </cell>
          <cell r="D7272" t="str">
            <v>ASPHALT CONCRETE SURFACE COURSE, TYPE 1, (448), FIBER TYPE B</v>
          </cell>
          <cell r="G7272">
            <v>0</v>
          </cell>
        </row>
        <row r="7273">
          <cell r="A7273" t="str">
            <v>826E10021</v>
          </cell>
          <cell r="C7273" t="str">
            <v>CY</v>
          </cell>
          <cell r="D7273" t="str">
            <v>ASPHALT CONCRETE SURFACE COURSE, TYPE 1, (448), FIBER TYPE B, AS PER PLAN</v>
          </cell>
          <cell r="G7273">
            <v>0</v>
          </cell>
        </row>
        <row r="7274">
          <cell r="A7274" t="str">
            <v>826E10040</v>
          </cell>
          <cell r="C7274" t="str">
            <v>CY</v>
          </cell>
          <cell r="D7274" t="str">
            <v>ASPHALT CONCRETE SURFACE COURSE, TYPE 1, (448), FIBER TYPE C</v>
          </cell>
          <cell r="G7274">
            <v>0</v>
          </cell>
        </row>
        <row r="7275">
          <cell r="A7275" t="str">
            <v>826E10041</v>
          </cell>
          <cell r="C7275" t="str">
            <v>CY</v>
          </cell>
          <cell r="D7275" t="str">
            <v>ASPHALT CONCRETE SURFACE COURSE, TYPE 1, (448), FIBER TYPE C, AS PER PLAN</v>
          </cell>
          <cell r="G7275">
            <v>0</v>
          </cell>
        </row>
        <row r="7276">
          <cell r="A7276" t="str">
            <v>826E10300</v>
          </cell>
          <cell r="C7276" t="str">
            <v>CY</v>
          </cell>
          <cell r="D7276" t="str">
            <v>ASPHALT CONCRETE INTERMEDIATE COURSE, TYPE 2, (448), FIBER TYPE A</v>
          </cell>
          <cell r="G7276">
            <v>0</v>
          </cell>
        </row>
        <row r="7277">
          <cell r="A7277" t="str">
            <v>826E10301</v>
          </cell>
          <cell r="C7277" t="str">
            <v>CY</v>
          </cell>
          <cell r="D7277" t="str">
            <v>ASPHALT CONCRETE INTERMEDIATE COURSE, TYPE 2, (448), FIBER TYPE A, AS PER PLAN</v>
          </cell>
          <cell r="G7277">
            <v>0</v>
          </cell>
        </row>
        <row r="7278">
          <cell r="A7278" t="str">
            <v>826E10400</v>
          </cell>
          <cell r="C7278" t="str">
            <v>CY</v>
          </cell>
          <cell r="D7278" t="str">
            <v>ASPHALT CONCRETE INTERMEDIATE COURSE, TYPE 2, (448), FIBER TYPE B</v>
          </cell>
          <cell r="G7278">
            <v>0</v>
          </cell>
        </row>
        <row r="7279">
          <cell r="A7279" t="str">
            <v>826E10500</v>
          </cell>
          <cell r="C7279" t="str">
            <v>CY</v>
          </cell>
          <cell r="D7279" t="str">
            <v>ASPHALT CONCRETE INTERMEDIATE COURSE, TYPE 2, (448), FIBER TYPE C</v>
          </cell>
          <cell r="G7279">
            <v>0</v>
          </cell>
        </row>
        <row r="7280">
          <cell r="A7280" t="str">
            <v>826E10600</v>
          </cell>
          <cell r="C7280" t="str">
            <v>CY</v>
          </cell>
          <cell r="D7280" t="str">
            <v>ASPHALT CONCRETE SURFACE COURSE, 442 12.5MM, (448), FIBER TYPE A</v>
          </cell>
          <cell r="G7280">
            <v>0</v>
          </cell>
        </row>
        <row r="7281">
          <cell r="A7281" t="str">
            <v>826E10620</v>
          </cell>
          <cell r="C7281" t="str">
            <v>CY</v>
          </cell>
          <cell r="D7281" t="str">
            <v>ASPHALT CONCRETE SURFACE COURSE, 442 12.5MM, (448), FIBER TYPE B</v>
          </cell>
          <cell r="G7281">
            <v>0</v>
          </cell>
        </row>
        <row r="7282">
          <cell r="A7282" t="str">
            <v>826E10640</v>
          </cell>
          <cell r="C7282" t="str">
            <v>CY</v>
          </cell>
          <cell r="D7282" t="str">
            <v>ASPHALT CONCRETE SURFACE COURSE, 442 12.5MM, (448), FIBER TYPE C</v>
          </cell>
          <cell r="G7282">
            <v>0</v>
          </cell>
        </row>
        <row r="7283">
          <cell r="A7283" t="str">
            <v>826E10700</v>
          </cell>
          <cell r="C7283" t="str">
            <v>CY</v>
          </cell>
          <cell r="D7283" t="str">
            <v>ASPHALT CONCRETE INTERMEDIATE COURSE, 442 19MM, (448), FIBER TYPE A</v>
          </cell>
          <cell r="G7283">
            <v>0</v>
          </cell>
        </row>
        <row r="7284">
          <cell r="A7284" t="str">
            <v>826E10720</v>
          </cell>
          <cell r="C7284" t="str">
            <v>CY</v>
          </cell>
          <cell r="D7284" t="str">
            <v>ASPHALT CONCRETE INTERMEDIATE COURSE, 442 19MM, (448), FIBER TYPE B</v>
          </cell>
          <cell r="G7284">
            <v>0</v>
          </cell>
        </row>
        <row r="7285">
          <cell r="A7285" t="str">
            <v>826E10740</v>
          </cell>
          <cell r="C7285" t="str">
            <v>CY</v>
          </cell>
          <cell r="D7285" t="str">
            <v>ASPHALT CONCRETE INTERMEDIATE COURSE, 442 19MM, (448), FIBER TYPE C</v>
          </cell>
          <cell r="G7285">
            <v>0</v>
          </cell>
        </row>
        <row r="7286">
          <cell r="A7286" t="str">
            <v>826E20000</v>
          </cell>
          <cell r="C7286" t="str">
            <v>CY</v>
          </cell>
          <cell r="D7286" t="str">
            <v>ASPHALT CONCRETE, MISC.:</v>
          </cell>
          <cell r="F7286" t="str">
            <v>ADD SUPPLEMENTAL DESCRIPTION</v>
          </cell>
          <cell r="G7286">
            <v>1</v>
          </cell>
        </row>
        <row r="7287">
          <cell r="A7287" t="str">
            <v>826E30000</v>
          </cell>
          <cell r="C7287" t="str">
            <v>CY</v>
          </cell>
          <cell r="D7287" t="str">
            <v>ASPHALT CONCRETE SURFACE COURSE, TYPE 1, (449), FIBER TYPE A</v>
          </cell>
          <cell r="G7287">
            <v>0</v>
          </cell>
        </row>
        <row r="7288">
          <cell r="A7288" t="str">
            <v>826E30020</v>
          </cell>
          <cell r="C7288" t="str">
            <v>CY</v>
          </cell>
          <cell r="D7288" t="str">
            <v>ASPHALT CONCRETE SURFACE COURSE, TYPE 1, (449), FIBER TYPE B</v>
          </cell>
          <cell r="G7288">
            <v>0</v>
          </cell>
        </row>
        <row r="7289">
          <cell r="A7289" t="str">
            <v>826E30040</v>
          </cell>
          <cell r="C7289" t="str">
            <v>CY</v>
          </cell>
          <cell r="D7289" t="str">
            <v>ASPHALT CONCRETE SURFACE COURSE, TYPE 1, (449), FIBER TYPE C</v>
          </cell>
          <cell r="G7289">
            <v>0</v>
          </cell>
        </row>
        <row r="7290">
          <cell r="A7290" t="str">
            <v>826E30100</v>
          </cell>
          <cell r="C7290" t="str">
            <v>CY</v>
          </cell>
          <cell r="D7290" t="str">
            <v>ASPHALT CONCRETE INTERMEDIATE COURSE, TYPE 2, (449), FIBER TYPE A</v>
          </cell>
          <cell r="G7290">
            <v>0</v>
          </cell>
        </row>
        <row r="7291">
          <cell r="A7291" t="str">
            <v>826E30120</v>
          </cell>
          <cell r="C7291" t="str">
            <v>CY</v>
          </cell>
          <cell r="D7291" t="str">
            <v>ASPHALT CONCRETE INTERMEDIATE COURSE, TYPE 2, (449), FIBER TYPE B</v>
          </cell>
          <cell r="G7291">
            <v>0</v>
          </cell>
        </row>
        <row r="7292">
          <cell r="A7292" t="str">
            <v>826E30140</v>
          </cell>
          <cell r="C7292" t="str">
            <v>CY</v>
          </cell>
          <cell r="D7292" t="str">
            <v>ASPHALT CONCRETE INTERMEDIATE COURSE, TYPE 2, (449), FIBER TYPE C</v>
          </cell>
          <cell r="G7292">
            <v>0</v>
          </cell>
        </row>
        <row r="7293">
          <cell r="A7293" t="str">
            <v>826E30600</v>
          </cell>
          <cell r="C7293" t="str">
            <v>CY</v>
          </cell>
          <cell r="D7293" t="str">
            <v>ASPHALT CONCRETE SURFACE COURSE, 442 12.5MM, (449), FIBER TYPE A</v>
          </cell>
          <cell r="G7293">
            <v>0</v>
          </cell>
        </row>
        <row r="7294">
          <cell r="A7294" t="str">
            <v>826E30620</v>
          </cell>
          <cell r="C7294" t="str">
            <v>CY</v>
          </cell>
          <cell r="D7294" t="str">
            <v>ASPHALT CONCRETE SURFACE COURSE, 442 12.5MM, (449), FIBER TYPE B</v>
          </cell>
          <cell r="G7294">
            <v>0</v>
          </cell>
        </row>
        <row r="7295">
          <cell r="A7295" t="str">
            <v>826E30640</v>
          </cell>
          <cell r="C7295" t="str">
            <v>CY</v>
          </cell>
          <cell r="D7295" t="str">
            <v>ASPHALT CONCRETE SURFACE COURSE, 442 12.5MM, (449), FIBER TYPE C</v>
          </cell>
          <cell r="G7295">
            <v>0</v>
          </cell>
        </row>
        <row r="7296">
          <cell r="A7296" t="str">
            <v>826E30700</v>
          </cell>
          <cell r="C7296" t="str">
            <v>CY</v>
          </cell>
          <cell r="D7296" t="str">
            <v>ASPHALT CONCRETE INTERMEDIATE COURSE, 442 19MM, (449), FIBER TYPE A</v>
          </cell>
          <cell r="G7296">
            <v>0</v>
          </cell>
        </row>
        <row r="7297">
          <cell r="A7297" t="str">
            <v>826E30720</v>
          </cell>
          <cell r="C7297" t="str">
            <v>CY</v>
          </cell>
          <cell r="D7297" t="str">
            <v>ASPHALT CONCRETE INTERMEDIATE COURSE, 442 19MM, (449), FIBER TYPE B</v>
          </cell>
          <cell r="G7297">
            <v>0</v>
          </cell>
        </row>
        <row r="7298">
          <cell r="A7298" t="str">
            <v>826E30740</v>
          </cell>
          <cell r="C7298" t="str">
            <v>CY</v>
          </cell>
          <cell r="D7298" t="str">
            <v>ASPHALT CONCRETE INTERMEDIATE COURSE, 442 19MM, (449), FIBER TYPE C</v>
          </cell>
          <cell r="G7298">
            <v>0</v>
          </cell>
        </row>
        <row r="7299">
          <cell r="A7299" t="str">
            <v>827E10000</v>
          </cell>
          <cell r="C7299" t="str">
            <v>SY</v>
          </cell>
          <cell r="D7299" t="str">
            <v>PAVEMENT REMOVED</v>
          </cell>
          <cell r="G7299">
            <v>0</v>
          </cell>
        </row>
        <row r="7300">
          <cell r="A7300" t="str">
            <v>827E10001</v>
          </cell>
          <cell r="C7300" t="str">
            <v>SY</v>
          </cell>
          <cell r="D7300" t="str">
            <v>PAVEMENT REMOVED, AS PER PLAN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F7315" t="str">
            <v>CHECK UNIT OF MEASURE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F7348" t="str">
            <v>ADD SUPPLEMENTAL DESCRIPTION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F7349" t="str">
            <v>ADD SUPPLEMENTAL DESCRIPTION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F7350" t="str">
            <v>ADD SUPPLEMENTAL DESCRIPTION</v>
          </cell>
          <cell r="G7350">
            <v>0</v>
          </cell>
        </row>
        <row r="7351">
          <cell r="A7351" t="str">
            <v>840E20001</v>
          </cell>
          <cell r="B7351" t="str">
            <v>Y</v>
          </cell>
          <cell r="C7351" t="str">
            <v>SF</v>
          </cell>
          <cell r="D7351" t="str">
            <v>MECHANICALLY STABILIZED EARTH WALL, AS PER PLAN</v>
          </cell>
          <cell r="F7351" t="str">
            <v>DESIGN BUILD PROJECTS ONLY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F7431" t="str">
            <v>SPECIFY SIZE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F7435" t="str">
            <v>SPECIFY SIZE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F7454" t="str">
            <v>CHECK UNIT OF MEASURE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F7485" t="str">
            <v>ADD SUPPLEMENTAL DESCRIPTION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F7513" t="str">
            <v>FOR ITS PROJECTS ONLY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B7515" t="str">
            <v>Y</v>
          </cell>
          <cell r="C7515" t="str">
            <v>SF</v>
          </cell>
          <cell r="D7515" t="str">
            <v>PREFABRICATED MODULAR RETAINING WALL</v>
          </cell>
          <cell r="F7515" t="str">
            <v>DESIGN BUILD PROJECTS ONLY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F7535" t="str">
            <v>LOCATION REQUIRED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F7536" t="str">
            <v>LOCATION REQUIRED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F7537" t="str">
            <v>SEE SS820 FOR SUPP DESCRIPTION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F7563" t="str">
            <v>ADD SUPPLEMENTAL DESCRIPTION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F7580" t="str">
            <v>SPECIFY DEPTH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F7585" t="str">
            <v>SPECIFY TYPE AND SIZE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F7586" t="str">
            <v>SPECIFY TYPE AND SIZE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B7598" t="str">
            <v>Y</v>
          </cell>
          <cell r="C7598" t="str">
            <v>SY</v>
          </cell>
          <cell r="D7598" t="str">
            <v>HIGH FRICTION SURFACE TREATMENT, DOUBLE LIFT</v>
          </cell>
          <cell r="F7598" t="str">
            <v>DESIGN BUILD PROJECTS ONLY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F7599" t="str">
            <v>SPECIFY SIZE (___" DIAMETER)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F7600" t="str">
            <v>SPECIFY SIZE (___" DIAMETER)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F7603" t="str">
            <v>SPECIFY SIZE (SPAN X RISE)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F7604" t="str">
            <v>SPECIFY SIZE (SPAN X RISE)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F7613" t="str">
            <v>SPECIFY SIZE AND TYPE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F7614" t="str">
            <v>SPECIFY SIZE AND TYPE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F7645" t="str">
            <v>SPECIFY SIZE (RISE X SPAN)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F7646" t="str">
            <v>SPECIFY SIZE (RISE X SPAN)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F7647" t="str">
            <v>SPECIFY SIZE (RISE X SPAN)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F7648" t="str">
            <v>SPECIFY SPAN X RISE OR SIZE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F7649" t="str">
            <v>SPECIFY SPAN X RISE OR SIZE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B7711" t="str">
            <v>Y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B7712" t="str">
            <v>Y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  <row r="7717">
          <cell r="A7717" t="str">
            <v>849E10700</v>
          </cell>
          <cell r="C7717" t="str">
            <v>LS</v>
          </cell>
          <cell r="D7717" t="str">
            <v>STRAIGHTENING DAMAGED MEMBERS</v>
          </cell>
          <cell r="G7717">
            <v>0</v>
          </cell>
        </row>
        <row r="7718">
          <cell r="A7718" t="str">
            <v>850E10000</v>
          </cell>
          <cell r="C7718" t="str">
            <v>MILE</v>
          </cell>
          <cell r="D7718" t="str">
            <v>GROOVING FOR 4" RECESSED PAVEMENT MARKING, (ASPHALT)</v>
          </cell>
          <cell r="G7718">
            <v>0</v>
          </cell>
        </row>
        <row r="7719">
          <cell r="A7719" t="str">
            <v>850E10001</v>
          </cell>
          <cell r="C7719" t="str">
            <v>MILE</v>
          </cell>
          <cell r="D7719" t="str">
            <v>GROOVING FOR 4" RECESSED PAVEMENT MARKING, (ASPHALT), AS PER PLAN</v>
          </cell>
          <cell r="G7719">
            <v>0</v>
          </cell>
        </row>
        <row r="7720">
          <cell r="A7720" t="str">
            <v>850E10010</v>
          </cell>
          <cell r="C7720" t="str">
            <v>MILE</v>
          </cell>
          <cell r="D7720" t="str">
            <v>GROOVING FOR 6" RECESSED PAVEMENT MARKING, (ASPHALT)</v>
          </cell>
          <cell r="G7720">
            <v>0</v>
          </cell>
        </row>
        <row r="7721">
          <cell r="A7721" t="str">
            <v>850E10011</v>
          </cell>
          <cell r="C7721" t="str">
            <v>MILE</v>
          </cell>
          <cell r="D7721" t="str">
            <v>GROOVING FOR 6" RECESSED PAVEMENT MARKING, (ASPHALT), AS PER PLAN</v>
          </cell>
          <cell r="G7721">
            <v>0</v>
          </cell>
        </row>
        <row r="7722">
          <cell r="A7722" t="str">
            <v>850E10020</v>
          </cell>
          <cell r="C7722" t="str">
            <v>MILE</v>
          </cell>
          <cell r="D7722" t="str">
            <v>GROOVING FOR 8" RECESSED PAVEMENT MARKING, (ASPHALT)</v>
          </cell>
          <cell r="G7722">
            <v>0</v>
          </cell>
        </row>
        <row r="7723">
          <cell r="A7723" t="str">
            <v>850E10030</v>
          </cell>
          <cell r="C7723" t="str">
            <v>MILE</v>
          </cell>
          <cell r="D7723" t="str">
            <v>GROOVING FOR 12" RECESSED PAVEMENT MARKING, (ASPHALT)</v>
          </cell>
          <cell r="G7723">
            <v>0</v>
          </cell>
        </row>
        <row r="7724">
          <cell r="A7724" t="str">
            <v>850E10100</v>
          </cell>
          <cell r="C7724" t="str">
            <v>FT</v>
          </cell>
          <cell r="D7724" t="str">
            <v>GROOVING FOR 4" RECESSED PAVEMENT MARKING, (ASPHALT)</v>
          </cell>
          <cell r="G7724">
            <v>0</v>
          </cell>
        </row>
        <row r="7725">
          <cell r="A7725" t="str">
            <v>850E10110</v>
          </cell>
          <cell r="C7725" t="str">
            <v>FT</v>
          </cell>
          <cell r="D7725" t="str">
            <v>GROOVING FOR 6" RECESSED PAVEMENT MARKING, (ASPHALT)</v>
          </cell>
          <cell r="G7725">
            <v>0</v>
          </cell>
        </row>
        <row r="7726">
          <cell r="A7726" t="str">
            <v>850E10111</v>
          </cell>
          <cell r="C7726" t="str">
            <v>FT</v>
          </cell>
          <cell r="D7726" t="str">
            <v>GROOVING FOR 6" RECESSED PAVEMENT MARKING, (ASPHALT), AS PER PLAN</v>
          </cell>
          <cell r="G7726">
            <v>0</v>
          </cell>
        </row>
        <row r="7727">
          <cell r="A7727" t="str">
            <v>850E10120</v>
          </cell>
          <cell r="C7727" t="str">
            <v>FT</v>
          </cell>
          <cell r="D7727" t="str">
            <v>GROOVING FOR 8" RECESSED PAVEMENT MARKING, (ASPHALT)</v>
          </cell>
          <cell r="G7727">
            <v>0</v>
          </cell>
        </row>
        <row r="7728">
          <cell r="A7728" t="str">
            <v>850E10130</v>
          </cell>
          <cell r="C7728" t="str">
            <v>FT</v>
          </cell>
          <cell r="D7728" t="str">
            <v>GROOVING FOR 12" RECESSED PAVEMENT MARKING, (ASPHALT)</v>
          </cell>
          <cell r="G7728">
            <v>0</v>
          </cell>
        </row>
        <row r="7729">
          <cell r="A7729" t="str">
            <v>850E10131</v>
          </cell>
          <cell r="C7729" t="str">
            <v>FT</v>
          </cell>
          <cell r="D7729" t="str">
            <v>GROOVING FOR 12" RECESSED PAVEMENT MARKING, (ASPHALT), AS PER PLAN</v>
          </cell>
          <cell r="G7729">
            <v>0</v>
          </cell>
        </row>
        <row r="7730">
          <cell r="A7730" t="str">
            <v>850E20000</v>
          </cell>
          <cell r="C7730" t="str">
            <v>MILE</v>
          </cell>
          <cell r="D7730" t="str">
            <v>GROOVING FOR 4" RECESSED PAVEMENT MARKING, (CONCRETE)</v>
          </cell>
          <cell r="G7730">
            <v>0</v>
          </cell>
        </row>
        <row r="7731">
          <cell r="A7731" t="str">
            <v>850E20010</v>
          </cell>
          <cell r="C7731" t="str">
            <v>MILE</v>
          </cell>
          <cell r="D7731" t="str">
            <v>GROOVING FOR 6" RECESSED PAVEMENT MARKING, (CONCRETE)</v>
          </cell>
          <cell r="G7731">
            <v>0</v>
          </cell>
        </row>
        <row r="7732">
          <cell r="A7732" t="str">
            <v>850E20011</v>
          </cell>
          <cell r="C7732" t="str">
            <v>MILE</v>
          </cell>
          <cell r="D7732" t="str">
            <v>GROOVING FOR 6" RECESSED PAVEMENT MARKING, (CONCRETE), AS PER PLAN</v>
          </cell>
          <cell r="G7732">
            <v>0</v>
          </cell>
        </row>
        <row r="7733">
          <cell r="A7733" t="str">
            <v>850E20020</v>
          </cell>
          <cell r="C7733" t="str">
            <v>MILE</v>
          </cell>
          <cell r="D7733" t="str">
            <v>GROOVING FOR 8" RECESSED PAVEMENT MARKING, (CONCRETE)</v>
          </cell>
          <cell r="G7733">
            <v>0</v>
          </cell>
        </row>
        <row r="7734">
          <cell r="A7734" t="str">
            <v>850E20030</v>
          </cell>
          <cell r="C7734" t="str">
            <v>MILE</v>
          </cell>
          <cell r="D7734" t="str">
            <v>GROOVING FOR 12" RECESSED PAVEMENT MARKING, (CONCRETE)</v>
          </cell>
          <cell r="G7734">
            <v>0</v>
          </cell>
        </row>
        <row r="7735">
          <cell r="A7735" t="str">
            <v>850E20100</v>
          </cell>
          <cell r="C7735" t="str">
            <v>FT</v>
          </cell>
          <cell r="D7735" t="str">
            <v>GROOVING FOR 4" RECESSED PAVEMENT MARKING, (CONCRETE)</v>
          </cell>
          <cell r="G7735">
            <v>0</v>
          </cell>
        </row>
        <row r="7736">
          <cell r="A7736" t="str">
            <v>850E20110</v>
          </cell>
          <cell r="C7736" t="str">
            <v>FT</v>
          </cell>
          <cell r="D7736" t="str">
            <v>GROOVING FOR 6" RECESSED PAVEMENT MARKING, (CONCRETE)</v>
          </cell>
          <cell r="G7736">
            <v>0</v>
          </cell>
        </row>
        <row r="7737">
          <cell r="A7737" t="str">
            <v>850E20111</v>
          </cell>
          <cell r="C7737" t="str">
            <v>FT</v>
          </cell>
          <cell r="D7737" t="str">
            <v>GROOVING FOR 6" RECESSED PAVEMENT MARKING, (CONCRETE), AS PER PLAN</v>
          </cell>
          <cell r="G7737">
            <v>0</v>
          </cell>
        </row>
        <row r="7738">
          <cell r="A7738" t="str">
            <v>850E20120</v>
          </cell>
          <cell r="C7738" t="str">
            <v>FT</v>
          </cell>
          <cell r="D7738" t="str">
            <v>GROOVING FOR 8" RECESSED PAVEMENT MARKING, (CONCRETE)</v>
          </cell>
          <cell r="G7738">
            <v>0</v>
          </cell>
        </row>
        <row r="7739">
          <cell r="A7739" t="str">
            <v>850E20130</v>
          </cell>
          <cell r="C7739" t="str">
            <v>FT</v>
          </cell>
          <cell r="D7739" t="str">
            <v>GROOVING FOR 12" RECESSED PAVEMENT MARKING, (CONCRETE)</v>
          </cell>
          <cell r="G7739">
            <v>0</v>
          </cell>
        </row>
        <row r="7740">
          <cell r="A7740" t="str">
            <v>850E20131</v>
          </cell>
          <cell r="C7740" t="str">
            <v>FT</v>
          </cell>
          <cell r="D7740" t="str">
            <v>GROOVING FOR 12" RECESSED PAVEMENT MARKING, (CONCRETE), AS PER PLAN</v>
          </cell>
          <cell r="G7740">
            <v>0</v>
          </cell>
        </row>
        <row r="7741">
          <cell r="A7741" t="str">
            <v>851E10000</v>
          </cell>
          <cell r="C7741" t="str">
            <v>SF</v>
          </cell>
          <cell r="D7741" t="str">
            <v>PRECAST GRAVITY AND SEMIGRAVITY RETAINING WALL</v>
          </cell>
          <cell r="G7741">
            <v>0</v>
          </cell>
        </row>
        <row r="7742">
          <cell r="A7742" t="str">
            <v>851E10001</v>
          </cell>
          <cell r="C7742" t="str">
            <v>SF</v>
          </cell>
          <cell r="D7742" t="str">
            <v>PRECAST GRAVITY AND SEMIGRAVITY RETAINING WALL, AS PER PLAN</v>
          </cell>
          <cell r="G7742">
            <v>0</v>
          </cell>
        </row>
        <row r="7743">
          <cell r="A7743" t="str">
            <v>851E11000</v>
          </cell>
          <cell r="C7743" t="str">
            <v>CY</v>
          </cell>
          <cell r="D7743" t="str">
            <v>NATURAL SOIL</v>
          </cell>
          <cell r="G7743">
            <v>0</v>
          </cell>
        </row>
        <row r="7744">
          <cell r="A7744" t="str">
            <v>851E12000</v>
          </cell>
          <cell r="C7744" t="str">
            <v>FT</v>
          </cell>
          <cell r="D7744" t="str">
            <v>CONCRETE COPING</v>
          </cell>
          <cell r="G7744">
            <v>0</v>
          </cell>
        </row>
        <row r="7745">
          <cell r="A7745" t="str">
            <v>851E14000</v>
          </cell>
          <cell r="C7745" t="str">
            <v>DAY</v>
          </cell>
          <cell r="D7745" t="str">
            <v>ON-SITE ASSISTANCE</v>
          </cell>
          <cell r="G7745">
            <v>0</v>
          </cell>
        </row>
        <row r="7746">
          <cell r="A7746" t="str">
            <v>851E15000</v>
          </cell>
          <cell r="C7746" t="str">
            <v>LS</v>
          </cell>
          <cell r="D7746" t="str">
            <v>WALL DRAINAGE SYSTEM</v>
          </cell>
          <cell r="G7746">
            <v>0</v>
          </cell>
        </row>
        <row r="7747">
          <cell r="A7747" t="str">
            <v>851E15500</v>
          </cell>
          <cell r="C7747" t="str">
            <v>LS</v>
          </cell>
          <cell r="D7747" t="str">
            <v>PGSRW INSPECTION AND COMPACTION TESTING</v>
          </cell>
          <cell r="G7747">
            <v>0</v>
          </cell>
        </row>
        <row r="7748">
          <cell r="A7748" t="str">
            <v>852E10000</v>
          </cell>
          <cell r="C7748" t="str">
            <v>SY</v>
          </cell>
          <cell r="D7748" t="str">
            <v>ULTRA-THIN WHITETOPPING</v>
          </cell>
          <cell r="G7748">
            <v>0</v>
          </cell>
        </row>
        <row r="7749">
          <cell r="A7749" t="str">
            <v>855E00010</v>
          </cell>
          <cell r="C7749" t="str">
            <v>LB</v>
          </cell>
          <cell r="D7749" t="str">
            <v>POST-TENSIONING STRAND TENDON</v>
          </cell>
          <cell r="G7749">
            <v>0</v>
          </cell>
        </row>
        <row r="7750">
          <cell r="A7750" t="str">
            <v>855E00020</v>
          </cell>
          <cell r="C7750" t="str">
            <v>LB</v>
          </cell>
          <cell r="D7750" t="str">
            <v>POST-TENSIONING BAR TENDON</v>
          </cell>
          <cell r="G7750">
            <v>0</v>
          </cell>
        </row>
        <row r="7751">
          <cell r="A7751" t="str">
            <v>856E10000</v>
          </cell>
          <cell r="C7751" t="str">
            <v>CY</v>
          </cell>
          <cell r="D7751" t="str">
            <v>BRIDGE DECK WATERPROOFING ASPHALT CONCRETE</v>
          </cell>
          <cell r="G7751">
            <v>0</v>
          </cell>
        </row>
        <row r="7752">
          <cell r="A7752" t="str">
            <v>858E10000</v>
          </cell>
          <cell r="C7752" t="str">
            <v>SY</v>
          </cell>
          <cell r="D7752" t="str">
            <v>THIN POLYMER EPOXY OVERLAY</v>
          </cell>
          <cell r="G7752">
            <v>0</v>
          </cell>
        </row>
        <row r="7753">
          <cell r="A7753" t="str">
            <v>858E10001</v>
          </cell>
          <cell r="C7753" t="str">
            <v>SY</v>
          </cell>
          <cell r="D7753" t="str">
            <v>THIN POLYMER EPOXY OVERLAY, AS PER PLAN</v>
          </cell>
          <cell r="G7753">
            <v>0</v>
          </cell>
        </row>
        <row r="7754">
          <cell r="A7754" t="str">
            <v>859E10000</v>
          </cell>
          <cell r="C7754" t="str">
            <v>CY</v>
          </cell>
          <cell r="D7754" t="str">
            <v>ASPHALT CONCRETE WITH VERGLIMIT</v>
          </cell>
          <cell r="G7754">
            <v>0</v>
          </cell>
        </row>
        <row r="7755">
          <cell r="A7755" t="str">
            <v>859E10001</v>
          </cell>
          <cell r="C7755" t="str">
            <v>CY</v>
          </cell>
          <cell r="D7755" t="str">
            <v>ASPHALT CONCRETE WITH VERGLIMIT, AS PER PLAN</v>
          </cell>
          <cell r="G7755">
            <v>0</v>
          </cell>
        </row>
        <row r="7756">
          <cell r="A7756" t="str">
            <v>860E10000</v>
          </cell>
          <cell r="C7756" t="str">
            <v>CY</v>
          </cell>
          <cell r="D7756" t="str">
            <v>THINLAY ASPHALT CONCRETE, TYPE MED</v>
          </cell>
          <cell r="G7756">
            <v>0</v>
          </cell>
        </row>
        <row r="7757">
          <cell r="A7757" t="str">
            <v>860E10010</v>
          </cell>
          <cell r="C7757" t="str">
            <v>CY</v>
          </cell>
          <cell r="D7757" t="str">
            <v>THINLAY ASPHALT CONCRETE, TYPE LT</v>
          </cell>
          <cell r="G7757">
            <v>0</v>
          </cell>
        </row>
        <row r="7758">
          <cell r="A7758" t="str">
            <v>862E00500</v>
          </cell>
          <cell r="C7758" t="str">
            <v>HOUR</v>
          </cell>
          <cell r="D7758" t="str">
            <v>SCALING</v>
          </cell>
          <cell r="G7758">
            <v>0</v>
          </cell>
        </row>
        <row r="7759">
          <cell r="A7759" t="str">
            <v>862E00600</v>
          </cell>
          <cell r="C7759" t="str">
            <v>SY</v>
          </cell>
          <cell r="D7759" t="str">
            <v>SLOPE DRAPE</v>
          </cell>
          <cell r="G7759">
            <v>0</v>
          </cell>
        </row>
        <row r="7760">
          <cell r="A7760" t="str">
            <v>862E00601</v>
          </cell>
          <cell r="C7760" t="str">
            <v>SY</v>
          </cell>
          <cell r="D7760" t="str">
            <v>SLOPE DRAPE, AS PER PLAN</v>
          </cell>
          <cell r="G7760">
            <v>0</v>
          </cell>
        </row>
        <row r="7761">
          <cell r="A7761" t="str">
            <v>862E00610</v>
          </cell>
          <cell r="C7761" t="str">
            <v>CY</v>
          </cell>
          <cell r="D7761" t="str">
            <v>EXCAVATION</v>
          </cell>
          <cell r="G7761">
            <v>0</v>
          </cell>
        </row>
        <row r="7762">
          <cell r="A7762" t="str">
            <v>862E00611</v>
          </cell>
          <cell r="C7762" t="str">
            <v>CY</v>
          </cell>
          <cell r="D7762" t="str">
            <v>EXCAVATION, AS PER PLAN</v>
          </cell>
          <cell r="G7762">
            <v>0</v>
          </cell>
        </row>
        <row r="7763">
          <cell r="A7763" t="str">
            <v>862E00700</v>
          </cell>
          <cell r="C7763" t="str">
            <v>SF</v>
          </cell>
          <cell r="D7763" t="str">
            <v>TRIM BLASTING</v>
          </cell>
          <cell r="G7763">
            <v>0</v>
          </cell>
        </row>
        <row r="7764">
          <cell r="A7764" t="str">
            <v>862E99000</v>
          </cell>
          <cell r="C7764" t="str">
            <v>FT</v>
          </cell>
          <cell r="D7764" t="str">
            <v>ROCKFALL PROTECTION, MISC.:</v>
          </cell>
          <cell r="F7764" t="str">
            <v>ADD SUPPLEMENTAL DESCRIPTION</v>
          </cell>
          <cell r="G7764">
            <v>1</v>
          </cell>
        </row>
        <row r="7765">
          <cell r="A7765" t="str">
            <v>863E00100</v>
          </cell>
          <cell r="C7765" t="str">
            <v>SY</v>
          </cell>
          <cell r="D7765" t="str">
            <v>GEOGRID, TYPE P1</v>
          </cell>
          <cell r="G7765">
            <v>0</v>
          </cell>
        </row>
        <row r="7766">
          <cell r="A7766" t="str">
            <v>863E00200</v>
          </cell>
          <cell r="C7766" t="str">
            <v>SY</v>
          </cell>
          <cell r="D7766" t="str">
            <v>GEOGRID, TYPE P2</v>
          </cell>
          <cell r="G7766">
            <v>0</v>
          </cell>
        </row>
        <row r="7767">
          <cell r="A7767" t="str">
            <v>863E00300</v>
          </cell>
          <cell r="C7767" t="str">
            <v>SY</v>
          </cell>
          <cell r="D7767" t="str">
            <v>GEOGRID, TYPE P3</v>
          </cell>
          <cell r="G7767">
            <v>0</v>
          </cell>
        </row>
        <row r="7768">
          <cell r="A7768" t="str">
            <v>863E00400</v>
          </cell>
          <cell r="C7768" t="str">
            <v>SY</v>
          </cell>
          <cell r="D7768" t="str">
            <v>GEOGRID, TYPE P4</v>
          </cell>
          <cell r="G7768">
            <v>0</v>
          </cell>
        </row>
        <row r="7769">
          <cell r="A7769" t="str">
            <v>863E00500</v>
          </cell>
          <cell r="C7769" t="str">
            <v>SY</v>
          </cell>
          <cell r="D7769" t="str">
            <v>GEOGRID, TYPE P5</v>
          </cell>
          <cell r="G7769">
            <v>0</v>
          </cell>
        </row>
        <row r="7770">
          <cell r="A7770" t="str">
            <v>863E00600</v>
          </cell>
          <cell r="C7770" t="str">
            <v>SY</v>
          </cell>
          <cell r="D7770" t="str">
            <v>GEOGRID, TYPE S1</v>
          </cell>
          <cell r="G7770">
            <v>0</v>
          </cell>
        </row>
        <row r="7771">
          <cell r="A7771" t="str">
            <v>863E00700</v>
          </cell>
          <cell r="C7771" t="str">
            <v>SY</v>
          </cell>
          <cell r="D7771" t="str">
            <v>GEOGRID, TYPE S2</v>
          </cell>
          <cell r="G7771">
            <v>0</v>
          </cell>
        </row>
        <row r="7772">
          <cell r="A7772" t="str">
            <v>863E00800</v>
          </cell>
          <cell r="C7772" t="str">
            <v>CY</v>
          </cell>
          <cell r="D7772" t="str">
            <v>REINFORCED EMBANKMENT</v>
          </cell>
          <cell r="G7772">
            <v>0</v>
          </cell>
        </row>
        <row r="7773">
          <cell r="A7773" t="str">
            <v>863E00801</v>
          </cell>
          <cell r="C7773" t="str">
            <v>CY</v>
          </cell>
          <cell r="D7773" t="str">
            <v>REINFORCED EMBANKMENT, AS PER PLAN</v>
          </cell>
          <cell r="G7773">
            <v>0</v>
          </cell>
        </row>
        <row r="7774">
          <cell r="A7774" t="str">
            <v>864E10000</v>
          </cell>
          <cell r="C7774" t="str">
            <v>GAL</v>
          </cell>
          <cell r="D7774" t="str">
            <v>POLYURETHANE EXPANDING FOAM, PREMIXED</v>
          </cell>
          <cell r="G7774">
            <v>0</v>
          </cell>
        </row>
        <row r="7775">
          <cell r="A7775" t="str">
            <v>866E00100</v>
          </cell>
          <cell r="C7775" t="str">
            <v>EACH</v>
          </cell>
          <cell r="D7775" t="str">
            <v>GROUND ANCHOR,</v>
          </cell>
          <cell r="F7775" t="str">
            <v>SPECIFY ___ KIP MAX. TEST LOAD</v>
          </cell>
          <cell r="G7775">
            <v>1</v>
          </cell>
        </row>
        <row r="7776">
          <cell r="A7776" t="str">
            <v>866E00101</v>
          </cell>
          <cell r="C7776" t="str">
            <v>EACH</v>
          </cell>
          <cell r="D7776" t="str">
            <v>GROUND ANCHOR, AS PER PLAN</v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866E00200</v>
          </cell>
          <cell r="C7777" t="str">
            <v>EACH</v>
          </cell>
          <cell r="D7777" t="str">
            <v>TEMPORARY GROUND ANCHOR</v>
          </cell>
          <cell r="F7777" t="str">
            <v>SPECIFY ___ KIP MAX. TEST LOAD</v>
          </cell>
          <cell r="G7777">
            <v>1</v>
          </cell>
        </row>
        <row r="7778">
          <cell r="A7778" t="str">
            <v>866E00300</v>
          </cell>
          <cell r="C7778" t="str">
            <v>LS</v>
          </cell>
          <cell r="D7778" t="str">
            <v>INVESTIGATIVE ANCHOR PULLOUT TESTS</v>
          </cell>
          <cell r="G7778">
            <v>0</v>
          </cell>
        </row>
        <row r="7779">
          <cell r="A7779" t="str">
            <v>866E00400</v>
          </cell>
          <cell r="C7779" t="str">
            <v>EACH</v>
          </cell>
          <cell r="D7779" t="str">
            <v>PERFORMANCE TEST</v>
          </cell>
          <cell r="G7779">
            <v>0</v>
          </cell>
        </row>
        <row r="7780">
          <cell r="A7780" t="str">
            <v>866E00500</v>
          </cell>
          <cell r="C7780" t="str">
            <v>EACH</v>
          </cell>
          <cell r="D7780" t="str">
            <v>EXTENDED CREEP TEST</v>
          </cell>
          <cell r="G7780">
            <v>0</v>
          </cell>
        </row>
        <row r="7781">
          <cell r="A7781" t="str">
            <v>866E01000</v>
          </cell>
          <cell r="C7781" t="str">
            <v>CY</v>
          </cell>
          <cell r="D7781" t="str">
            <v>PRE-GROUTING IN ROCK</v>
          </cell>
          <cell r="G7781">
            <v>0</v>
          </cell>
        </row>
        <row r="7782">
          <cell r="A7782" t="str">
            <v>866E01100</v>
          </cell>
          <cell r="C7782" t="str">
            <v>EACH</v>
          </cell>
          <cell r="D7782" t="str">
            <v>REDRILLING PRE-GROUTED HOLES IN ROCK</v>
          </cell>
          <cell r="G7782">
            <v>0</v>
          </cell>
        </row>
        <row r="7783">
          <cell r="A7783" t="str">
            <v>867E00100</v>
          </cell>
          <cell r="C7783" t="str">
            <v>LS</v>
          </cell>
          <cell r="D7783" t="str">
            <v>TEMPORARY WIRE FACED MECHANICALLY STABILIZED EARTH WALL</v>
          </cell>
          <cell r="G7783">
            <v>0</v>
          </cell>
        </row>
        <row r="7784">
          <cell r="A7784" t="str">
            <v>867E00101</v>
          </cell>
          <cell r="C7784" t="str">
            <v>LS</v>
          </cell>
          <cell r="D7784" t="str">
            <v>TEMPORARY WIRE FACED MECHANICALLY STABILIZED EARTH WALL, AS PER PLAN</v>
          </cell>
          <cell r="G7784">
            <v>0</v>
          </cell>
        </row>
        <row r="7785">
          <cell r="A7785" t="str">
            <v>869E00100</v>
          </cell>
          <cell r="C7785" t="str">
            <v>EACH</v>
          </cell>
          <cell r="D7785" t="str">
            <v>HIGH LOAD MULTI-ROTATIONAL (HLMR) BEARINGS</v>
          </cell>
          <cell r="G7785">
            <v>0</v>
          </cell>
        </row>
        <row r="7786">
          <cell r="A7786" t="str">
            <v>869E00101</v>
          </cell>
          <cell r="C7786" t="str">
            <v>EACH</v>
          </cell>
          <cell r="D7786" t="str">
            <v>HIGH LOAD MULTI-ROTATIONAL (HLMR) BEARINGS, AS PER PLAN</v>
          </cell>
          <cell r="G7786">
            <v>0</v>
          </cell>
        </row>
        <row r="7787">
          <cell r="A7787" t="str">
            <v>870E10000</v>
          </cell>
          <cell r="C7787" t="str">
            <v>SF</v>
          </cell>
          <cell r="D7787" t="str">
            <v>PREFABRICATED MODULAR RETAINING WALL</v>
          </cell>
          <cell r="G7787">
            <v>0</v>
          </cell>
        </row>
        <row r="7788">
          <cell r="A7788" t="str">
            <v>870E10001</v>
          </cell>
          <cell r="C7788" t="str">
            <v>SF</v>
          </cell>
          <cell r="D7788" t="str">
            <v>PREFABRICATED MODULAR RETAINING WALL, AS PER PLAN</v>
          </cell>
          <cell r="G7788">
            <v>0</v>
          </cell>
        </row>
        <row r="7789">
          <cell r="A7789" t="str">
            <v>870E11000</v>
          </cell>
          <cell r="C7789" t="str">
            <v>CY</v>
          </cell>
          <cell r="D7789" t="str">
            <v>WALL EXCAVATION</v>
          </cell>
          <cell r="G7789">
            <v>0</v>
          </cell>
        </row>
        <row r="7790">
          <cell r="A7790" t="str">
            <v>870E11100</v>
          </cell>
          <cell r="C7790" t="str">
            <v>CY</v>
          </cell>
          <cell r="D7790" t="str">
            <v>NATURAL SOIL</v>
          </cell>
          <cell r="G7790">
            <v>0</v>
          </cell>
        </row>
        <row r="7791">
          <cell r="A7791" t="str">
            <v>870E12000</v>
          </cell>
          <cell r="C7791" t="str">
            <v>FT</v>
          </cell>
          <cell r="D7791" t="str">
            <v>6" DRAINAGE PIPE, PERFORATED</v>
          </cell>
          <cell r="G7791">
            <v>0</v>
          </cell>
        </row>
        <row r="7792">
          <cell r="A7792" t="str">
            <v>870E12100</v>
          </cell>
          <cell r="C7792" t="str">
            <v>FT</v>
          </cell>
          <cell r="D7792" t="str">
            <v>6" DRAINAGE PIPE, NON-PERFORATED</v>
          </cell>
          <cell r="G7792">
            <v>0</v>
          </cell>
        </row>
        <row r="7793">
          <cell r="A7793" t="str">
            <v>870E12500</v>
          </cell>
          <cell r="C7793" t="str">
            <v>FT</v>
          </cell>
          <cell r="D7793" t="str">
            <v>CONCRETE COPING</v>
          </cell>
          <cell r="G7793">
            <v>0</v>
          </cell>
        </row>
        <row r="7794">
          <cell r="A7794" t="str">
            <v>870E14000</v>
          </cell>
          <cell r="C7794" t="str">
            <v>DAY</v>
          </cell>
          <cell r="D7794" t="str">
            <v>ON-SITE ASSISTANCE</v>
          </cell>
          <cell r="G7794">
            <v>0</v>
          </cell>
        </row>
        <row r="7795">
          <cell r="A7795" t="str">
            <v>870E15000</v>
          </cell>
          <cell r="C7795" t="str">
            <v>LS</v>
          </cell>
          <cell r="D7795" t="str">
            <v>PMRW INSPECTION AND COMPACTION TESTING</v>
          </cell>
          <cell r="G7795">
            <v>0</v>
          </cell>
        </row>
        <row r="7796">
          <cell r="A7796" t="str">
            <v>871E10000</v>
          </cell>
          <cell r="C7796" t="str">
            <v>CY</v>
          </cell>
          <cell r="D7796" t="str">
            <v>EMBANKMENT USING FLY ASH</v>
          </cell>
          <cell r="G7796">
            <v>0</v>
          </cell>
        </row>
        <row r="7797">
          <cell r="A7797" t="str">
            <v>871E10020</v>
          </cell>
          <cell r="C7797" t="str">
            <v>CY</v>
          </cell>
          <cell r="D7797" t="str">
            <v>EMBANKMENT USING BOTTOM ASH</v>
          </cell>
          <cell r="G7797">
            <v>0</v>
          </cell>
        </row>
        <row r="7798">
          <cell r="A7798" t="str">
            <v>871E10040</v>
          </cell>
          <cell r="C7798" t="str">
            <v>CY</v>
          </cell>
          <cell r="D7798" t="str">
            <v>EMBANKMENT USING FOUNDRY SAND</v>
          </cell>
          <cell r="G7798">
            <v>0</v>
          </cell>
        </row>
        <row r="7799">
          <cell r="A7799" t="str">
            <v>871E10060</v>
          </cell>
          <cell r="C7799" t="str">
            <v>CY</v>
          </cell>
          <cell r="D7799" t="str">
            <v>EMBANKMENT USING RECYCLED GLASS</v>
          </cell>
          <cell r="G7799">
            <v>0</v>
          </cell>
        </row>
        <row r="7800">
          <cell r="A7800" t="str">
            <v>871E10080</v>
          </cell>
          <cell r="C7800" t="str">
            <v>CY</v>
          </cell>
          <cell r="D7800" t="str">
            <v>EMBANKMENT USING TIRE SHREDS</v>
          </cell>
          <cell r="G7800">
            <v>0</v>
          </cell>
        </row>
        <row r="7801">
          <cell r="A7801" t="str">
            <v>871E10090</v>
          </cell>
          <cell r="C7801" t="str">
            <v>CY</v>
          </cell>
          <cell r="D7801" t="str">
            <v>EMBANKMENT USING PETROLEUM CONTAMINATED SOIL</v>
          </cell>
          <cell r="G7801">
            <v>0</v>
          </cell>
        </row>
        <row r="7802">
          <cell r="A7802" t="str">
            <v>871E10110</v>
          </cell>
          <cell r="C7802" t="str">
            <v>CY</v>
          </cell>
          <cell r="D7802" t="str">
            <v>EMBANKMENT USING RECYCLED MATERIALS</v>
          </cell>
          <cell r="G7802">
            <v>0</v>
          </cell>
        </row>
        <row r="7803">
          <cell r="A7803" t="str">
            <v>871E30000</v>
          </cell>
          <cell r="C7803" t="str">
            <v>LS</v>
          </cell>
          <cell r="D7803" t="str">
            <v>SOILS CONSULTANT ANALYSIS</v>
          </cell>
          <cell r="G7803">
            <v>0</v>
          </cell>
        </row>
        <row r="7804">
          <cell r="A7804" t="str">
            <v>872E10000</v>
          </cell>
          <cell r="C7804" t="str">
            <v>FT</v>
          </cell>
          <cell r="D7804" t="str">
            <v>VOID REDUCING ASPHALT MEMBRANE (VRAM)</v>
          </cell>
          <cell r="G7804">
            <v>0</v>
          </cell>
        </row>
        <row r="7805">
          <cell r="A7805" t="str">
            <v>872E10001</v>
          </cell>
          <cell r="C7805" t="str">
            <v>FT</v>
          </cell>
          <cell r="D7805" t="str">
            <v>VOID REDUCING ASPHALT MEMBRANE (VRAM), AS PER PLAN</v>
          </cell>
          <cell r="G7805">
            <v>0</v>
          </cell>
        </row>
        <row r="7806">
          <cell r="A7806" t="str">
            <v>874E20000</v>
          </cell>
          <cell r="C7806" t="str">
            <v>FT</v>
          </cell>
          <cell r="D7806" t="str">
            <v>LONGITUDINAL JOINT PREPARATION</v>
          </cell>
          <cell r="G7806">
            <v>0</v>
          </cell>
        </row>
        <row r="7807">
          <cell r="A7807" t="str">
            <v>874E20001</v>
          </cell>
          <cell r="C7807" t="str">
            <v>FT</v>
          </cell>
          <cell r="D7807" t="str">
            <v>LONGITUDINAL JOINT PREPARATION, AS PER PLAN</v>
          </cell>
          <cell r="G7807">
            <v>0</v>
          </cell>
        </row>
        <row r="7808">
          <cell r="A7808" t="str">
            <v>874E21000</v>
          </cell>
          <cell r="C7808" t="str">
            <v>MILE</v>
          </cell>
          <cell r="D7808" t="str">
            <v>LONGITUDINAL JOINT PREPARATION</v>
          </cell>
          <cell r="G7808">
            <v>0</v>
          </cell>
        </row>
        <row r="7809">
          <cell r="A7809" t="str">
            <v>874E21001</v>
          </cell>
          <cell r="C7809" t="str">
            <v>MILE</v>
          </cell>
          <cell r="D7809" t="str">
            <v>LONGITUDINAL JOINT PREPARATION, AS PER PLAN</v>
          </cell>
          <cell r="G7809">
            <v>0</v>
          </cell>
        </row>
        <row r="7810">
          <cell r="A7810" t="str">
            <v>875E10000</v>
          </cell>
          <cell r="C7810" t="str">
            <v>LB</v>
          </cell>
          <cell r="D7810" t="str">
            <v>LONGITUDINAL JOINT ADHESIVE</v>
          </cell>
          <cell r="G7810">
            <v>0</v>
          </cell>
        </row>
        <row r="7811">
          <cell r="A7811" t="str">
            <v>878E25000</v>
          </cell>
          <cell r="C7811" t="str">
            <v>LS</v>
          </cell>
          <cell r="D7811" t="str">
            <v>INSPECTION AND COMPACTION TESTING OF UNBOUND MATERIALS</v>
          </cell>
          <cell r="G7811">
            <v>0</v>
          </cell>
        </row>
        <row r="7812">
          <cell r="A7812" t="str">
            <v>880E10000</v>
          </cell>
          <cell r="C7812" t="str">
            <v>CY</v>
          </cell>
          <cell r="D7812" t="str">
            <v>ASPHALT CONCRETE WITH WARRANTY (5 YEARS)</v>
          </cell>
          <cell r="G7812">
            <v>0</v>
          </cell>
        </row>
        <row r="7813">
          <cell r="A7813" t="str">
            <v>880E10001</v>
          </cell>
          <cell r="C7813" t="str">
            <v>CY</v>
          </cell>
          <cell r="D7813" t="str">
            <v>ASPHALT CONCRETE WITH WARRANTY (5 YEARS), AS PER PLAN</v>
          </cell>
          <cell r="G7813">
            <v>0</v>
          </cell>
        </row>
        <row r="7814">
          <cell r="A7814" t="str">
            <v>880E15000</v>
          </cell>
          <cell r="C7814" t="str">
            <v>CY</v>
          </cell>
          <cell r="D7814" t="str">
            <v>ASPHALT CONCRETE WITH WARRANTY (7 YEARS)</v>
          </cell>
          <cell r="G7814">
            <v>0</v>
          </cell>
        </row>
        <row r="7815">
          <cell r="A7815" t="str">
            <v>880E15001</v>
          </cell>
          <cell r="C7815" t="str">
            <v>CY</v>
          </cell>
          <cell r="D7815" t="str">
            <v>ASPHALT CONCRETE WITH WARRANTY (7 YEARS), AS PER PLAN</v>
          </cell>
          <cell r="G7815">
            <v>0</v>
          </cell>
        </row>
        <row r="7816">
          <cell r="A7816" t="str">
            <v>880E99000</v>
          </cell>
          <cell r="B7816" t="str">
            <v>Y</v>
          </cell>
          <cell r="C7816" t="str">
            <v>LS</v>
          </cell>
          <cell r="D7816" t="str">
            <v>SPECIAL - ASPHALT PAVEMENT (5 YEAR WARRANTY)</v>
          </cell>
          <cell r="F7816" t="str">
            <v>DESIGN BUILD PROJECTS ONLY</v>
          </cell>
          <cell r="G7816">
            <v>0</v>
          </cell>
        </row>
        <row r="7817">
          <cell r="A7817" t="str">
            <v>880E99050</v>
          </cell>
          <cell r="B7817" t="str">
            <v>Y</v>
          </cell>
          <cell r="C7817" t="str">
            <v>LS</v>
          </cell>
          <cell r="D7817" t="str">
            <v>SPECIAL - ASPHALT PAVEMENT (7 YEAR WARRANTY)</v>
          </cell>
          <cell r="F7817" t="str">
            <v>DESIGN BUILD PROJECTS ONLY</v>
          </cell>
          <cell r="G7817">
            <v>0</v>
          </cell>
        </row>
        <row r="7818">
          <cell r="A7818" t="str">
            <v>883E00050</v>
          </cell>
          <cell r="C7818" t="str">
            <v>SF</v>
          </cell>
          <cell r="D7818" t="str">
            <v>SURFACE PREPARATION OF STRUCTURAL STEEL, WITH WARRANTY</v>
          </cell>
          <cell r="G7818">
            <v>0</v>
          </cell>
        </row>
        <row r="7819">
          <cell r="A7819" t="str">
            <v>883E00060</v>
          </cell>
          <cell r="C7819" t="str">
            <v>LS</v>
          </cell>
          <cell r="D7819" t="str">
            <v>SURFACE PREPARATION OF STRUCTURAL STEEL, WITH WARRANTY</v>
          </cell>
          <cell r="G7819">
            <v>0</v>
          </cell>
        </row>
        <row r="7820">
          <cell r="A7820" t="str">
            <v>883E00200</v>
          </cell>
          <cell r="C7820" t="str">
            <v>SF</v>
          </cell>
          <cell r="D7820" t="str">
            <v>FIELD METALLIZING OF STRUCTURAL STEEL, WITH WARRANTY</v>
          </cell>
          <cell r="G7820">
            <v>0</v>
          </cell>
        </row>
        <row r="7821">
          <cell r="A7821" t="str">
            <v>883E00210</v>
          </cell>
          <cell r="C7821" t="str">
            <v>LS</v>
          </cell>
          <cell r="D7821" t="str">
            <v>FIELD METALLIZING OF STRUCTURAL STEEL, WITH WARRANTY</v>
          </cell>
          <cell r="G7821">
            <v>0</v>
          </cell>
        </row>
        <row r="7822">
          <cell r="A7822" t="str">
            <v>883E00504</v>
          </cell>
          <cell r="C7822" t="str">
            <v>MNHR</v>
          </cell>
          <cell r="D7822" t="str">
            <v>GRINDING FINS, TEARS, SLIVERS ON STRUCTURAL STEEL</v>
          </cell>
          <cell r="G7822">
            <v>0</v>
          </cell>
        </row>
        <row r="7823">
          <cell r="A7823" t="str">
            <v>884E00500</v>
          </cell>
          <cell r="C7823" t="str">
            <v>SY</v>
          </cell>
          <cell r="D7823" t="str">
            <v>VARIABLE THICKNESS PORTLAND CEMENT CONCRETE PAVEMENT (7 YEAR WARRANTY)</v>
          </cell>
          <cell r="G7823">
            <v>0</v>
          </cell>
        </row>
        <row r="7824">
          <cell r="A7824" t="str">
            <v>884E10000</v>
          </cell>
          <cell r="C7824" t="str">
            <v>SY</v>
          </cell>
          <cell r="D7824" t="str">
            <v>8" PORTLAND CEMENT CONCRETE PAVEMENT (7 YEAR WARRANTY)</v>
          </cell>
          <cell r="G7824">
            <v>0</v>
          </cell>
        </row>
        <row r="7825">
          <cell r="A7825" t="str">
            <v>884E10050</v>
          </cell>
          <cell r="C7825" t="str">
            <v>SY</v>
          </cell>
          <cell r="D7825" t="str">
            <v>9" PORTLAND CEMENT CONCRETE PAVEMENT (7 YEAR WARRANTY)</v>
          </cell>
          <cell r="G7825">
            <v>0</v>
          </cell>
        </row>
        <row r="7826">
          <cell r="A7826" t="str">
            <v>884E10051</v>
          </cell>
          <cell r="C7826" t="str">
            <v>SY</v>
          </cell>
          <cell r="D7826" t="str">
            <v>9" PORTLAND CEMENT CONCRETE PAVEMENT (7 YEAR WARRANTY), AS PER PLAN</v>
          </cell>
          <cell r="G7826">
            <v>0</v>
          </cell>
        </row>
        <row r="7827">
          <cell r="A7827" t="str">
            <v>884E10080</v>
          </cell>
          <cell r="C7827" t="str">
            <v>SY</v>
          </cell>
          <cell r="D7827" t="str">
            <v>9.5" PORTLAND CEMENT CONCRETE PAVEMENT (7 YEAR WARRANTY)</v>
          </cell>
          <cell r="G7827">
            <v>0</v>
          </cell>
        </row>
        <row r="7828">
          <cell r="A7828" t="str">
            <v>884E10100</v>
          </cell>
          <cell r="C7828" t="str">
            <v>SY</v>
          </cell>
          <cell r="D7828" t="str">
            <v>10" PORTLAND CEMENT CONCRETE PAVEMENT (7 YEAR WARRANTY)</v>
          </cell>
          <cell r="G7828">
            <v>0</v>
          </cell>
        </row>
        <row r="7829">
          <cell r="A7829" t="str">
            <v>884E10150</v>
          </cell>
          <cell r="C7829" t="str">
            <v>SY</v>
          </cell>
          <cell r="D7829" t="str">
            <v>11" PORTLAND CEMENT CONCRETE PAVEMENT (7 YEAR WARRANTY)</v>
          </cell>
          <cell r="G7829">
            <v>0</v>
          </cell>
        </row>
        <row r="7830">
          <cell r="A7830" t="str">
            <v>884E10200</v>
          </cell>
          <cell r="C7830" t="str">
            <v>SY</v>
          </cell>
          <cell r="D7830" t="str">
            <v>12" PORTLAND CEMENT CONCRETE PAVEMENT (7 YEAR WARRANTY)</v>
          </cell>
          <cell r="G7830">
            <v>0</v>
          </cell>
        </row>
        <row r="7831">
          <cell r="A7831" t="str">
            <v>884E10201</v>
          </cell>
          <cell r="C7831" t="str">
            <v>SY</v>
          </cell>
          <cell r="D7831" t="str">
            <v>12" PORTLAND CEMENT CONCRETE PAVEMENT (7 YEAR WARRANTY), AS PER PLAN</v>
          </cell>
          <cell r="G7831">
            <v>0</v>
          </cell>
        </row>
        <row r="7832">
          <cell r="A7832" t="str">
            <v>884E10240</v>
          </cell>
          <cell r="C7832" t="str">
            <v>SY</v>
          </cell>
          <cell r="D7832" t="str">
            <v>12.5" PORTLAND CEMENT CONCRETE PAVEMENT (7 YEAR WARRANTY)</v>
          </cell>
          <cell r="G7832">
            <v>0</v>
          </cell>
        </row>
        <row r="7833">
          <cell r="A7833" t="str">
            <v>884E10250</v>
          </cell>
          <cell r="C7833" t="str">
            <v>SY</v>
          </cell>
          <cell r="D7833" t="str">
            <v>13" PORTLAND CEMENT CONCRETE PAVEMENT (7 YEAR WARRANTY)</v>
          </cell>
          <cell r="G7833">
            <v>0</v>
          </cell>
        </row>
        <row r="7834">
          <cell r="A7834" t="str">
            <v>884E10270</v>
          </cell>
          <cell r="C7834" t="str">
            <v>SY</v>
          </cell>
          <cell r="D7834" t="str">
            <v>13.5" PORTLAND CEMENT CONCRETE PAVEMENT (7 YEAR WARRANTY)</v>
          </cell>
          <cell r="G7834">
            <v>0</v>
          </cell>
        </row>
        <row r="7835">
          <cell r="A7835" t="str">
            <v>884E10300</v>
          </cell>
          <cell r="C7835" t="str">
            <v>SY</v>
          </cell>
          <cell r="D7835" t="str">
            <v>14" PORTLAND CEMENT CONCRETE PAVEMENT (7 YEAR WARRANTY)</v>
          </cell>
          <cell r="G7835">
            <v>0</v>
          </cell>
        </row>
        <row r="7836">
          <cell r="A7836" t="str">
            <v>884E10320</v>
          </cell>
          <cell r="C7836" t="str">
            <v>SY</v>
          </cell>
          <cell r="D7836" t="str">
            <v>14.5" PORTLAND CEMENT CONCRETE PAVEMENT (7 YEAR WARRANTY)</v>
          </cell>
          <cell r="G7836">
            <v>0</v>
          </cell>
        </row>
        <row r="7837">
          <cell r="A7837" t="str">
            <v>884E10321</v>
          </cell>
          <cell r="C7837" t="str">
            <v>SY</v>
          </cell>
          <cell r="D7837" t="str">
            <v>14.5" PORTLAND CEMENT CONCRETE PAVEMENT (7 YEAR WARRANTY), AS PER PLAN</v>
          </cell>
          <cell r="G7837">
            <v>0</v>
          </cell>
        </row>
        <row r="7838">
          <cell r="A7838" t="str">
            <v>884E10350</v>
          </cell>
          <cell r="C7838" t="str">
            <v>SY</v>
          </cell>
          <cell r="D7838" t="str">
            <v>15" PORTLAND CEMENT CONCRETE PAVEMENT (7 YEAR WARRANTY)</v>
          </cell>
          <cell r="G7838">
            <v>0</v>
          </cell>
        </row>
        <row r="7839">
          <cell r="A7839" t="str">
            <v>884E80000</v>
          </cell>
          <cell r="C7839" t="str">
            <v>SY</v>
          </cell>
          <cell r="D7839" t="str">
            <v>PORTLAND CEMENT CONCRETE PAVEMENT (7 YEAR WARRANTY), MISC.:</v>
          </cell>
          <cell r="F7839" t="str">
            <v>SPECIFY THICKNESS</v>
          </cell>
          <cell r="G7839">
            <v>1</v>
          </cell>
        </row>
        <row r="7840">
          <cell r="A7840" t="str">
            <v>884E99000</v>
          </cell>
          <cell r="B7840" t="str">
            <v>Y</v>
          </cell>
          <cell r="C7840" t="str">
            <v>LS</v>
          </cell>
          <cell r="D7840" t="str">
            <v>SPECIAL - PORTLAND CEMENT CONCRETE PAVEMENT (7 YEAR WARRANTY)</v>
          </cell>
          <cell r="F7840" t="str">
            <v>DESIGN BUILD PROJECTS ONLY</v>
          </cell>
          <cell r="G7840">
            <v>0</v>
          </cell>
        </row>
        <row r="7841">
          <cell r="A7841" t="str">
            <v>885E00050</v>
          </cell>
          <cell r="C7841" t="str">
            <v>SF</v>
          </cell>
          <cell r="D7841" t="str">
            <v>SURFACE PREPARATION OF EXISTING STRUCTURAL STEEL, WITH WARRANTY</v>
          </cell>
          <cell r="G7841">
            <v>0</v>
          </cell>
        </row>
        <row r="7842">
          <cell r="A7842" t="str">
            <v>885E00051</v>
          </cell>
          <cell r="C7842" t="str">
            <v>SF</v>
          </cell>
          <cell r="D7842" t="str">
            <v>SURFACE PREPARATION OF EXISTING STRUCTURAL STEEL, WITH WARRANTY, AS PER PLAN</v>
          </cell>
          <cell r="G7842">
            <v>0</v>
          </cell>
        </row>
        <row r="7843">
          <cell r="A7843" t="str">
            <v>885E00056</v>
          </cell>
          <cell r="C7843" t="str">
            <v>SF</v>
          </cell>
          <cell r="D7843" t="str">
            <v>FIELD PAINTING OF EXISTING STRUCTURAL STEEL, PRIME COAT, WITH WARRANTY</v>
          </cell>
          <cell r="G7843">
            <v>0</v>
          </cell>
        </row>
        <row r="7844">
          <cell r="A7844" t="str">
            <v>885E00057</v>
          </cell>
          <cell r="C7844" t="str">
            <v>SF</v>
          </cell>
          <cell r="D7844" t="str">
            <v>FIELD PAINTING OF EXISTING STRUCTURAL STEEL, PRIME COAT, WITH WARRANTY, AS PER PLAN</v>
          </cell>
          <cell r="G7844">
            <v>0</v>
          </cell>
        </row>
        <row r="7845">
          <cell r="A7845" t="str">
            <v>885E00060</v>
          </cell>
          <cell r="C7845" t="str">
            <v>SF</v>
          </cell>
          <cell r="D7845" t="str">
            <v>FIELD PAINTING OF EXISTING STRUCTURAL STEEL, INTERMEDIATE COAT, WITH WARRANTY</v>
          </cell>
          <cell r="G7845">
            <v>0</v>
          </cell>
        </row>
        <row r="7846">
          <cell r="A7846" t="str">
            <v>885E00061</v>
          </cell>
          <cell r="C7846" t="str">
            <v>SF</v>
          </cell>
          <cell r="D7846" t="str">
            <v>FIELD PAINTING OF EXISTING STRUCTURAL STEEL, INTERMEDIATE COAT, WITH WARRANTY, AS PER PLAN</v>
          </cell>
          <cell r="G7846">
            <v>0</v>
          </cell>
        </row>
        <row r="7847">
          <cell r="A7847" t="str">
            <v>885E00066</v>
          </cell>
          <cell r="C7847" t="str">
            <v>SF</v>
          </cell>
          <cell r="D7847" t="str">
            <v>FIELD PAINTING STRUCTURAL STEEL, FINISH COAT, WITH WARRANTY</v>
          </cell>
          <cell r="G7847">
            <v>0</v>
          </cell>
        </row>
        <row r="7848">
          <cell r="A7848" t="str">
            <v>885E00067</v>
          </cell>
          <cell r="C7848" t="str">
            <v>SF</v>
          </cell>
          <cell r="D7848" t="str">
            <v>FIELD PAINTING STRUCTURAL STEEL, FINISH COAT, WITH WARRANTY, AS PER PLAN</v>
          </cell>
          <cell r="G7848">
            <v>0</v>
          </cell>
        </row>
        <row r="7849">
          <cell r="A7849" t="str">
            <v>885E00100</v>
          </cell>
          <cell r="C7849" t="str">
            <v>LS</v>
          </cell>
          <cell r="D7849" t="str">
            <v>SURFACE PREPARATION OF EXISTING STRUCTURAL STEEL, WITH WARRANTY</v>
          </cell>
          <cell r="G7849">
            <v>0</v>
          </cell>
        </row>
        <row r="7850">
          <cell r="A7850" t="str">
            <v>885E00200</v>
          </cell>
          <cell r="C7850" t="str">
            <v>LS</v>
          </cell>
          <cell r="D7850" t="str">
            <v>FIELD PAINTING OF EXISTING STRUCTURAL STEEL, PRIME COAT, WITH WARRANTY</v>
          </cell>
          <cell r="G7850">
            <v>0</v>
          </cell>
        </row>
        <row r="7851">
          <cell r="A7851" t="str">
            <v>885E00300</v>
          </cell>
          <cell r="C7851" t="str">
            <v>LS</v>
          </cell>
          <cell r="D7851" t="str">
            <v>FIELD PAINTING STRUCTURAL STEEL, INTERMEDIATE COAT, WITH WARRANTY</v>
          </cell>
          <cell r="G7851">
            <v>0</v>
          </cell>
        </row>
        <row r="7852">
          <cell r="A7852" t="str">
            <v>885E00400</v>
          </cell>
          <cell r="C7852" t="str">
            <v>LS</v>
          </cell>
          <cell r="D7852" t="str">
            <v>FIELD PAINTING STRUCTURAL STEEL, FINISH COAT, WITH WARRANTY</v>
          </cell>
          <cell r="G7852">
            <v>0</v>
          </cell>
        </row>
        <row r="7853">
          <cell r="A7853" t="str">
            <v>885E00504</v>
          </cell>
          <cell r="C7853" t="str">
            <v>MNHR</v>
          </cell>
          <cell r="D7853" t="str">
            <v>GRINDING FINS, TEARS, SLIVERS ON EXISTING STRUCTURAL STEEL</v>
          </cell>
          <cell r="G7853">
            <v>0</v>
          </cell>
        </row>
        <row r="7854">
          <cell r="A7854" t="str">
            <v>885E00800</v>
          </cell>
          <cell r="C7854" t="str">
            <v>LB</v>
          </cell>
          <cell r="D7854" t="str">
            <v>FIELD PAINTING STRUCTURAL STEEL, INTERMEDIATE COAT, WITH WARRANTY</v>
          </cell>
          <cell r="G7854">
            <v>0</v>
          </cell>
        </row>
        <row r="7855">
          <cell r="A7855" t="str">
            <v>885E00850</v>
          </cell>
          <cell r="C7855" t="str">
            <v>LB</v>
          </cell>
          <cell r="D7855" t="str">
            <v>FIELD PAINTING STRUCTURAL STEEL, FINISH COAT, WITH WARRANTY</v>
          </cell>
          <cell r="G7855">
            <v>0</v>
          </cell>
        </row>
        <row r="7856">
          <cell r="A7856" t="str">
            <v>885E10000</v>
          </cell>
          <cell r="C7856" t="str">
            <v>EACH</v>
          </cell>
          <cell r="D7856" t="str">
            <v>FINAL INSPECTION REPAIR</v>
          </cell>
          <cell r="G7856">
            <v>0</v>
          </cell>
        </row>
        <row r="7857">
          <cell r="A7857" t="str">
            <v>885E90000</v>
          </cell>
          <cell r="C7857" t="str">
            <v>SF</v>
          </cell>
          <cell r="D7857" t="str">
            <v>FIELD PAINTING, MISC.:</v>
          </cell>
          <cell r="F7857" t="str">
            <v>ADD SUPPLEMENTAL DESCRIPTION</v>
          </cell>
          <cell r="G7857">
            <v>1</v>
          </cell>
        </row>
        <row r="7858">
          <cell r="A7858" t="str">
            <v>885E90010</v>
          </cell>
          <cell r="C7858" t="str">
            <v>LS</v>
          </cell>
          <cell r="D7858" t="str">
            <v>FIELD PAINTING, MISC.:</v>
          </cell>
          <cell r="F7858" t="str">
            <v>ADD SUPPLEMENTAL DESCRIPTION</v>
          </cell>
          <cell r="G7858">
            <v>1</v>
          </cell>
        </row>
        <row r="7859">
          <cell r="A7859" t="str">
            <v>885E90020</v>
          </cell>
          <cell r="C7859" t="str">
            <v>FT</v>
          </cell>
          <cell r="D7859" t="str">
            <v>FIELD PAINTING, MISC.:</v>
          </cell>
          <cell r="F7859" t="str">
            <v>ADD SUPPLEMENTAL DESCRIPTION</v>
          </cell>
          <cell r="G7859">
            <v>1</v>
          </cell>
        </row>
        <row r="7860">
          <cell r="A7860" t="str">
            <v>886E11000</v>
          </cell>
          <cell r="C7860" t="str">
            <v>GAL</v>
          </cell>
          <cell r="D7860" t="str">
            <v>FOG SEAL</v>
          </cell>
          <cell r="G7860">
            <v>0</v>
          </cell>
        </row>
        <row r="7861">
          <cell r="A7861" t="str">
            <v>888E10000</v>
          </cell>
          <cell r="C7861" t="str">
            <v>SY</v>
          </cell>
          <cell r="D7861" t="str">
            <v>HIGH FRICTION SURFACE TREATMENT, SINGLE LIFT</v>
          </cell>
          <cell r="G7861">
            <v>0</v>
          </cell>
        </row>
        <row r="7862">
          <cell r="A7862" t="str">
            <v>888E10001</v>
          </cell>
          <cell r="C7862" t="str">
            <v>SY</v>
          </cell>
          <cell r="D7862" t="str">
            <v>HIGH FRICTION SURFACE TREATMENT, SINGLE LIFT, AS PER PLAN</v>
          </cell>
          <cell r="G7862">
            <v>0</v>
          </cell>
        </row>
        <row r="7863">
          <cell r="A7863" t="str">
            <v>888E20000</v>
          </cell>
          <cell r="C7863" t="str">
            <v>SY</v>
          </cell>
          <cell r="D7863" t="str">
            <v>HIGH FRICTION SURFACE TREATMENT, DOUBLE LIFT</v>
          </cell>
          <cell r="G7863">
            <v>0</v>
          </cell>
        </row>
        <row r="7864">
          <cell r="A7864" t="str">
            <v>888E20001</v>
          </cell>
          <cell r="C7864" t="str">
            <v>SY</v>
          </cell>
          <cell r="D7864" t="str">
            <v>HIGH FRICTION SURFACE TREATMENT, DOUBLE LIFT, AS PER PLAN</v>
          </cell>
          <cell r="G7864">
            <v>0</v>
          </cell>
        </row>
        <row r="7865">
          <cell r="A7865" t="str">
            <v>889E10000</v>
          </cell>
          <cell r="C7865" t="str">
            <v>SY</v>
          </cell>
          <cell r="D7865" t="str">
            <v>LONGITUDINAL DIAMOND GROOVING</v>
          </cell>
          <cell r="G7865">
            <v>1</v>
          </cell>
        </row>
        <row r="7866">
          <cell r="A7866" t="str">
            <v>892E10200</v>
          </cell>
          <cell r="C7866" t="str">
            <v>CY</v>
          </cell>
          <cell r="D7866" t="str">
            <v>QC/QA CONCRETE, CLASS QC2, SUPERSTRUCTURE (DECK) WITH WARRANTY</v>
          </cell>
          <cell r="G7866">
            <v>0</v>
          </cell>
        </row>
        <row r="7867">
          <cell r="A7867" t="str">
            <v>892E10201</v>
          </cell>
          <cell r="C7867" t="str">
            <v>CY</v>
          </cell>
          <cell r="D7867" t="str">
            <v>QC/QA CONCRETE, CLASS QC2, SUPERSTRUCTURE (DECK) WITH WARRANTY, AS PER PLAN</v>
          </cell>
          <cell r="G7867">
            <v>0</v>
          </cell>
        </row>
        <row r="7868">
          <cell r="A7868" t="str">
            <v>892E10400</v>
          </cell>
          <cell r="C7868" t="str">
            <v>CY</v>
          </cell>
          <cell r="D7868" t="str">
            <v>QC/QA CONCRETE, CLASS QC3, SUPERSTRUCTURE (DECK) WITH WARRANTY</v>
          </cell>
          <cell r="G7868">
            <v>0</v>
          </cell>
        </row>
        <row r="7869">
          <cell r="A7869" t="str">
            <v>892E10600</v>
          </cell>
          <cell r="C7869" t="str">
            <v>SY</v>
          </cell>
          <cell r="D7869" t="str">
            <v>QC/QA CONCRETE, CLASS QC2, SUPERSTRUCTURE (DECK) WITH WARRANTY</v>
          </cell>
          <cell r="G7869">
            <v>0</v>
          </cell>
        </row>
        <row r="7870">
          <cell r="A7870" t="str">
            <v>892E10800</v>
          </cell>
          <cell r="C7870" t="str">
            <v>SY</v>
          </cell>
          <cell r="D7870" t="str">
            <v>QC/QA CONCRETE, CLASS QC3, SUPERSTRUCTURE (DECK) WITH WARRANTY</v>
          </cell>
          <cell r="G7870">
            <v>0</v>
          </cell>
        </row>
        <row r="7871">
          <cell r="A7871" t="str">
            <v>893E10000</v>
          </cell>
          <cell r="C7871" t="str">
            <v>FT</v>
          </cell>
          <cell r="D7871" t="str">
            <v>CONTINUOUS FLIGHT AUGER (CFA) PILES, 12” DIAMETER</v>
          </cell>
          <cell r="G7871">
            <v>0</v>
          </cell>
        </row>
        <row r="7872">
          <cell r="A7872" t="str">
            <v>893E10001</v>
          </cell>
          <cell r="C7872" t="str">
            <v>FT</v>
          </cell>
          <cell r="D7872" t="str">
            <v>CONTINUOUS FLIGHT AUGER (CFA) PILES, 12” DIAMETER, AS PER PLAN</v>
          </cell>
          <cell r="G7872">
            <v>0</v>
          </cell>
        </row>
        <row r="7873">
          <cell r="A7873" t="str">
            <v>893E10100</v>
          </cell>
          <cell r="C7873" t="str">
            <v>FT</v>
          </cell>
          <cell r="D7873" t="str">
            <v>CONTINUOUS FLIGHT AUGER (CFA) PILES, 14” DIAMETER</v>
          </cell>
          <cell r="G7873">
            <v>0</v>
          </cell>
        </row>
        <row r="7874">
          <cell r="A7874" t="str">
            <v>893E10101</v>
          </cell>
          <cell r="C7874" t="str">
            <v>FT</v>
          </cell>
          <cell r="D7874" t="str">
            <v>CONTINUOUS FLIGHT AUGER (CFA) PILES, 14” DIAMETER, AS PER PLAN</v>
          </cell>
          <cell r="G7874">
            <v>0</v>
          </cell>
        </row>
        <row r="7875">
          <cell r="A7875" t="str">
            <v>893E10200</v>
          </cell>
          <cell r="C7875" t="str">
            <v>FT</v>
          </cell>
          <cell r="D7875" t="str">
            <v>CONTINUOUS FLIGHT AUGER (CFA) PILES, 16” DIAMETER</v>
          </cell>
          <cell r="G7875">
            <v>0</v>
          </cell>
        </row>
        <row r="7876">
          <cell r="A7876" t="str">
            <v>893E10201</v>
          </cell>
          <cell r="C7876" t="str">
            <v>FT</v>
          </cell>
          <cell r="D7876" t="str">
            <v>CONTINUOUS FLIGHT AUGER (CFA) PILES, 16” DIAMETER, AS PER PLAN</v>
          </cell>
          <cell r="G7876">
            <v>0</v>
          </cell>
        </row>
        <row r="7877">
          <cell r="A7877" t="str">
            <v>893E10300</v>
          </cell>
          <cell r="C7877" t="str">
            <v>FT</v>
          </cell>
          <cell r="D7877" t="str">
            <v>CONTINUOUS FLIGHT AUGER (CFA) PILES, 18” DIAMETER</v>
          </cell>
          <cell r="G7877">
            <v>0</v>
          </cell>
        </row>
        <row r="7878">
          <cell r="A7878" t="str">
            <v>893E10301</v>
          </cell>
          <cell r="C7878" t="str">
            <v>FT</v>
          </cell>
          <cell r="D7878" t="str">
            <v>CONTINUOUS FLIGHT AUGER (CFA) PILES, 18” DIAMETER, AS PER PLAN</v>
          </cell>
          <cell r="G7878">
            <v>0</v>
          </cell>
        </row>
        <row r="7879">
          <cell r="A7879" t="str">
            <v>893E10400</v>
          </cell>
          <cell r="C7879" t="str">
            <v>FT</v>
          </cell>
          <cell r="D7879" t="str">
            <v>CONTINUOUS FLIGHT AUGER (CFA) PILES, 24” DIAMETER</v>
          </cell>
          <cell r="G7879">
            <v>0</v>
          </cell>
        </row>
        <row r="7880">
          <cell r="A7880" t="str">
            <v>893E10401</v>
          </cell>
          <cell r="C7880" t="str">
            <v>FT</v>
          </cell>
          <cell r="D7880" t="str">
            <v>CONTINUOUS FLIGHT AUGER (CFA) PILES, 24” DIAMETER, AS PER PLAN</v>
          </cell>
          <cell r="G7880">
            <v>0</v>
          </cell>
        </row>
        <row r="7881">
          <cell r="A7881" t="str">
            <v>893E10500</v>
          </cell>
          <cell r="C7881" t="str">
            <v>FT</v>
          </cell>
          <cell r="D7881" t="str">
            <v>CONTINUOUS FLIGHT AUGER (CFA) PILES, 30” DIAMETER</v>
          </cell>
          <cell r="G7881">
            <v>0</v>
          </cell>
        </row>
        <row r="7882">
          <cell r="A7882" t="str">
            <v>893E10501</v>
          </cell>
          <cell r="C7882" t="str">
            <v>FT</v>
          </cell>
          <cell r="D7882" t="str">
            <v>CONTINUOUS FLIGHT AUGER (CFA) PILES, 30” DIAMETER, AS PER PLAN</v>
          </cell>
          <cell r="G7882">
            <v>0</v>
          </cell>
        </row>
        <row r="7883">
          <cell r="A7883" t="str">
            <v>893E10600</v>
          </cell>
          <cell r="C7883" t="str">
            <v>FT</v>
          </cell>
          <cell r="D7883" t="str">
            <v>CONTINUOUS FLIGHT AUGER (CFA) PILES, 36” DIAMETER</v>
          </cell>
          <cell r="G7883">
            <v>0</v>
          </cell>
        </row>
        <row r="7884">
          <cell r="A7884" t="str">
            <v>893E10601</v>
          </cell>
          <cell r="C7884" t="str">
            <v>FT</v>
          </cell>
          <cell r="D7884" t="str">
            <v>CONTINUOUS FLIGHT AUGER (CFA) PILES, 36” DIAMETER, AS PER PLAN</v>
          </cell>
          <cell r="G7884">
            <v>0</v>
          </cell>
        </row>
        <row r="7885">
          <cell r="A7885" t="str">
            <v>893E10700</v>
          </cell>
          <cell r="C7885" t="str">
            <v>FT</v>
          </cell>
          <cell r="D7885" t="str">
            <v>CONTINUOUS FLIGHT AUGER (CFA) PILES, 42” DIAMETER</v>
          </cell>
          <cell r="G7885">
            <v>0</v>
          </cell>
        </row>
        <row r="7886">
          <cell r="A7886" t="str">
            <v>893E10701</v>
          </cell>
          <cell r="C7886" t="str">
            <v>FT</v>
          </cell>
          <cell r="D7886" t="str">
            <v>CONTINUOUS FLIGHT AUGER (CFA) PILES, 42” DIAMETER, AS PER PLAN</v>
          </cell>
          <cell r="G7886">
            <v>0</v>
          </cell>
        </row>
        <row r="7887">
          <cell r="A7887" t="str">
            <v>893E10800</v>
          </cell>
          <cell r="C7887" t="str">
            <v>FT</v>
          </cell>
          <cell r="D7887" t="str">
            <v>CONTINUOUS FLIGHT AUGER (CFA) PILES, 48” DIAMETER</v>
          </cell>
          <cell r="G7887">
            <v>0</v>
          </cell>
        </row>
        <row r="7888">
          <cell r="A7888" t="str">
            <v>893E10801</v>
          </cell>
          <cell r="C7888" t="str">
            <v>FT</v>
          </cell>
          <cell r="D7888" t="str">
            <v>CONTINUOUS FLIGHT AUGER (CFA) PILES, 48” DIAMETER, AS PER PLAN</v>
          </cell>
          <cell r="G7888">
            <v>0</v>
          </cell>
        </row>
        <row r="7889">
          <cell r="A7889" t="str">
            <v>893E19000</v>
          </cell>
          <cell r="C7889" t="str">
            <v>FT</v>
          </cell>
          <cell r="D7889" t="str">
            <v>CONTINUOUS FLIGHT AUGER (CFA) PILES, MISC.:</v>
          </cell>
          <cell r="F7889" t="str">
            <v>ADD SUPPLEMENTAL DESCRIPTION</v>
          </cell>
          <cell r="G7889">
            <v>1</v>
          </cell>
        </row>
        <row r="7890">
          <cell r="A7890" t="str">
            <v>893E20000</v>
          </cell>
          <cell r="C7890" t="str">
            <v>EACH</v>
          </cell>
          <cell r="D7890" t="str">
            <v>CONTINUOUS FLIGHT AUGER (CFA) PILES, INTEGRITY TEST</v>
          </cell>
          <cell r="G7890">
            <v>0</v>
          </cell>
        </row>
        <row r="7891">
          <cell r="A7891" t="str">
            <v>893E20100</v>
          </cell>
          <cell r="C7891" t="str">
            <v>EACH</v>
          </cell>
          <cell r="D7891" t="str">
            <v>CONTINUOUS FLIGHT AUGER (CFA) PILES, VERIFICATION LOAD TEST</v>
          </cell>
          <cell r="G7891">
            <v>0</v>
          </cell>
        </row>
        <row r="7892">
          <cell r="A7892" t="str">
            <v>893E20200</v>
          </cell>
          <cell r="C7892" t="str">
            <v>EACH</v>
          </cell>
          <cell r="D7892" t="str">
            <v>CONTINUOUS FLIGHT AUGER (CFA) PILES, PROOF LOAD TEST</v>
          </cell>
          <cell r="G7892">
            <v>0</v>
          </cell>
        </row>
        <row r="7893">
          <cell r="A7893" t="str">
            <v>894E10000</v>
          </cell>
          <cell r="C7893" t="str">
            <v>EACH</v>
          </cell>
          <cell r="D7893" t="str">
            <v>THERMAL INTEGRITY PROFILING (TIP) TEST</v>
          </cell>
          <cell r="G7893">
            <v>0</v>
          </cell>
        </row>
        <row r="7894">
          <cell r="A7894" t="str">
            <v>894E10100</v>
          </cell>
          <cell r="C7894" t="str">
            <v>FT</v>
          </cell>
          <cell r="D7894" t="str">
            <v>CONCRETE CORE SAMPLING AND GROUTING</v>
          </cell>
          <cell r="G7894">
            <v>0</v>
          </cell>
        </row>
        <row r="7895">
          <cell r="A7895" t="str">
            <v>894E10200</v>
          </cell>
          <cell r="C7895" t="str">
            <v>EACH</v>
          </cell>
          <cell r="D7895" t="str">
            <v>CONCRETE CORE STRENGTH TEST</v>
          </cell>
          <cell r="G7895">
            <v>0</v>
          </cell>
        </row>
        <row r="7896">
          <cell r="A7896" t="str">
            <v>895E10010</v>
          </cell>
          <cell r="C7896" t="str">
            <v>EACH</v>
          </cell>
          <cell r="D7896" t="str">
            <v>MANUFACTURED WATER QUALITY STRUCTURE, TYPE 1</v>
          </cell>
          <cell r="G7896">
            <v>0</v>
          </cell>
        </row>
        <row r="7897">
          <cell r="A7897" t="str">
            <v>895E10011</v>
          </cell>
          <cell r="C7897" t="str">
            <v>EACH</v>
          </cell>
          <cell r="D7897" t="str">
            <v>MANUFACTURED WATER QUALITY STRUCTURE, TYPE 1, AS PER PLAN</v>
          </cell>
          <cell r="G7897">
            <v>0</v>
          </cell>
        </row>
        <row r="7898">
          <cell r="A7898" t="str">
            <v>895E10020</v>
          </cell>
          <cell r="C7898" t="str">
            <v>EACH</v>
          </cell>
          <cell r="D7898" t="str">
            <v>MANUFACTURED WATER QUALITY STRUCTURE, TYPE 2</v>
          </cell>
          <cell r="G7898">
            <v>0</v>
          </cell>
        </row>
        <row r="7899">
          <cell r="A7899" t="str">
            <v>895E10021</v>
          </cell>
          <cell r="C7899" t="str">
            <v>EACH</v>
          </cell>
          <cell r="D7899" t="str">
            <v>MANUFACTURED WATER QUALITY STRUCTURE, TYPE 2, AS PER PLAN</v>
          </cell>
          <cell r="G7899">
            <v>0</v>
          </cell>
        </row>
        <row r="7900">
          <cell r="A7900" t="str">
            <v>895E10030</v>
          </cell>
          <cell r="C7900" t="str">
            <v>EACH</v>
          </cell>
          <cell r="D7900" t="str">
            <v>MANUFACTURED WATER QUALITY STRUCTURE, TYPE 3</v>
          </cell>
          <cell r="G7900">
            <v>0</v>
          </cell>
        </row>
        <row r="7901">
          <cell r="A7901" t="str">
            <v>895E10040</v>
          </cell>
          <cell r="C7901" t="str">
            <v>EACH</v>
          </cell>
          <cell r="D7901" t="str">
            <v>MANUFACTURED WATER QUALITY STRUCTURE, TYPE 4</v>
          </cell>
          <cell r="G7901">
            <v>0</v>
          </cell>
        </row>
        <row r="7902">
          <cell r="A7902" t="str">
            <v>896E00010</v>
          </cell>
          <cell r="C7902" t="str">
            <v>SNMT</v>
          </cell>
          <cell r="D7902" t="str">
            <v>PORTABLE NON-INTRUSIVE TRAFFIC SENSOR, CLASS I</v>
          </cell>
          <cell r="G7902">
            <v>0</v>
          </cell>
        </row>
        <row r="7903">
          <cell r="A7903" t="str">
            <v>896E00012</v>
          </cell>
          <cell r="C7903" t="str">
            <v>SNMT</v>
          </cell>
          <cell r="D7903" t="str">
            <v>PORTABLE NON-INTRUSIVE TRAFFIC SENSOR, CLASS II</v>
          </cell>
          <cell r="G7903">
            <v>0</v>
          </cell>
        </row>
        <row r="7904">
          <cell r="A7904" t="str">
            <v>896E00020</v>
          </cell>
          <cell r="C7904" t="str">
            <v>SNMT</v>
          </cell>
          <cell r="D7904" t="str">
            <v>PORTABLE CHANGEABLE MESSAGE SIGN</v>
          </cell>
          <cell r="G7904">
            <v>0</v>
          </cell>
        </row>
        <row r="7905">
          <cell r="A7905" t="str">
            <v>896E00021</v>
          </cell>
          <cell r="C7905" t="str">
            <v>SNMT</v>
          </cell>
          <cell r="D7905" t="str">
            <v>PORTABLE CHANGEABLE MESSAGE SIGN, AS PER PLAN</v>
          </cell>
          <cell r="G7905">
            <v>0</v>
          </cell>
        </row>
        <row r="7906">
          <cell r="A7906" t="str">
            <v>897E01010</v>
          </cell>
          <cell r="C7906" t="str">
            <v>SY</v>
          </cell>
          <cell r="D7906" t="str">
            <v>PAVEMENT PLANING, ASPHALT CONCRETE, CLASS A</v>
          </cell>
          <cell r="F7906" t="str">
            <v>SPECIFY DEPTH</v>
          </cell>
          <cell r="G7906">
            <v>1</v>
          </cell>
        </row>
        <row r="7907">
          <cell r="A7907" t="str">
            <v>897E01011</v>
          </cell>
          <cell r="C7907" t="str">
            <v>SY</v>
          </cell>
          <cell r="D7907" t="str">
            <v>PAVEMENT PLANING, ASPHALT CONCRETE, CLASS A, AS PER PLAN</v>
          </cell>
          <cell r="F7907" t="str">
            <v>SPECIFY DEPTH</v>
          </cell>
          <cell r="G7907">
            <v>1</v>
          </cell>
        </row>
        <row r="7908">
          <cell r="A7908" t="str">
            <v>897E01020</v>
          </cell>
          <cell r="C7908" t="str">
            <v>SY</v>
          </cell>
          <cell r="D7908" t="str">
            <v>PAVEMENT PLANING, ASPHALT CONCRETE, CLASS B</v>
          </cell>
          <cell r="F7908" t="str">
            <v>SPECIFY DEPTH</v>
          </cell>
          <cell r="G7908">
            <v>1</v>
          </cell>
        </row>
        <row r="7909">
          <cell r="A7909" t="str">
            <v>897E01021</v>
          </cell>
          <cell r="C7909" t="str">
            <v>SY</v>
          </cell>
          <cell r="D7909" t="str">
            <v>PAVEMENT PLANING, ASPHALT CONCRETE, CLASS B, AS PER PLAN</v>
          </cell>
          <cell r="F7909" t="str">
            <v>SPECIFY DEPTH</v>
          </cell>
          <cell r="G7909">
            <v>1</v>
          </cell>
        </row>
        <row r="7910">
          <cell r="A7910" t="str">
            <v>897E02000</v>
          </cell>
          <cell r="C7910" t="str">
            <v>SY</v>
          </cell>
          <cell r="D7910" t="str">
            <v>PATCHING PLANED SURFACE</v>
          </cell>
          <cell r="G7910">
            <v>0</v>
          </cell>
        </row>
        <row r="7911">
          <cell r="A7911" t="str">
            <v>897E02001</v>
          </cell>
          <cell r="C7911" t="str">
            <v>SY</v>
          </cell>
          <cell r="D7911" t="str">
            <v>PATCHING PLANED SURFACE, AS PER PLAN</v>
          </cell>
          <cell r="G7911">
            <v>0</v>
          </cell>
        </row>
        <row r="7912">
          <cell r="A7912" t="str">
            <v>898E10000</v>
          </cell>
          <cell r="C7912" t="str">
            <v>EACH</v>
          </cell>
          <cell r="D7912" t="str">
            <v>WIRELESS MAGNETOMETER DETECTION SYSTEM</v>
          </cell>
          <cell r="G7912">
            <v>0</v>
          </cell>
        </row>
        <row r="7913">
          <cell r="A7913" t="str">
            <v>898E10001</v>
          </cell>
          <cell r="C7913" t="str">
            <v>EACH</v>
          </cell>
          <cell r="D7913" t="str">
            <v>WIRELESS MAGNETOMETER DETECTION SYSTEM, AS PER PLAN</v>
          </cell>
          <cell r="G7913">
            <v>0</v>
          </cell>
        </row>
        <row r="7914">
          <cell r="A7914" t="str">
            <v>898E15000</v>
          </cell>
          <cell r="C7914" t="str">
            <v>LS</v>
          </cell>
          <cell r="D7914" t="str">
            <v>TRAINING FOR WIRELESS MAGNETOMETER DETECTION SYSTEM</v>
          </cell>
          <cell r="G7914">
            <v>0</v>
          </cell>
        </row>
        <row r="7915">
          <cell r="A7915" t="str">
            <v>899E10000</v>
          </cell>
          <cell r="C7915" t="str">
            <v>FT</v>
          </cell>
          <cell r="D7915" t="str">
            <v>CURED-IN-PLACE PIPE LINER</v>
          </cell>
          <cell r="F7915" t="str">
            <v>SPECIFY SIZE (___" DIAMETER)</v>
          </cell>
          <cell r="G7915">
            <v>1</v>
          </cell>
        </row>
        <row r="7916">
          <cell r="A7916" t="str">
            <v>899E10001</v>
          </cell>
          <cell r="C7916" t="str">
            <v>FT</v>
          </cell>
          <cell r="D7916" t="str">
            <v>CURED-IN-PLACE PIPE LINER, AS PER PLAN</v>
          </cell>
          <cell r="F7916" t="str">
            <v>SPECIFY SIZE (___" DIAMETER)</v>
          </cell>
          <cell r="G7916">
            <v>1</v>
          </cell>
        </row>
        <row r="7917">
          <cell r="A7917" t="str">
            <v>899E11000</v>
          </cell>
          <cell r="C7917" t="str">
            <v>FT</v>
          </cell>
          <cell r="D7917" t="str">
            <v>PVC CLOSE-FIT PIPE LINER</v>
          </cell>
          <cell r="F7917" t="str">
            <v>SPECIFY SIZE (___" DIAMETER)</v>
          </cell>
          <cell r="G7917">
            <v>1</v>
          </cell>
        </row>
        <row r="7918">
          <cell r="A7918" t="str">
            <v>899E11001</v>
          </cell>
          <cell r="C7918" t="str">
            <v>FT</v>
          </cell>
          <cell r="D7918" t="str">
            <v>PVC CLOSE-FIT PIPE LINER, AS PER PLAN</v>
          </cell>
          <cell r="F7918" t="str">
            <v>SPECIFY SIZE ( ___" DIAMETER)</v>
          </cell>
          <cell r="G7918">
            <v>1</v>
          </cell>
        </row>
        <row r="7919">
          <cell r="A7919" t="str">
            <v>900E00100</v>
          </cell>
          <cell r="C7919" t="str">
            <v>EACH</v>
          </cell>
          <cell r="D7919" t="str">
            <v>RAILROAD FLAGGING SERVICES</v>
          </cell>
          <cell r="F7919" t="str">
            <v>SEE PROPOSAL NOTE 151</v>
          </cell>
          <cell r="G7919">
            <v>0</v>
          </cell>
        </row>
        <row r="7920">
          <cell r="A7920" t="str">
            <v>900E01000</v>
          </cell>
          <cell r="B7920" t="str">
            <v>Y</v>
          </cell>
          <cell r="C7920" t="str">
            <v>MILE</v>
          </cell>
          <cell r="D7920" t="str">
            <v>SPECIAL -</v>
          </cell>
          <cell r="F7920" t="str">
            <v>ADD SUPP DESC - RAIL ONLY</v>
          </cell>
          <cell r="G7920">
            <v>1</v>
          </cell>
        </row>
        <row r="7921">
          <cell r="A7921" t="str">
            <v>900E10000</v>
          </cell>
          <cell r="B7921" t="str">
            <v>Y</v>
          </cell>
          <cell r="C7921" t="str">
            <v>FT</v>
          </cell>
          <cell r="D7921" t="str">
            <v>SPECIAL -</v>
          </cell>
          <cell r="F7921" t="str">
            <v>ADD SUPP DESC - RAIL ONLY</v>
          </cell>
          <cell r="G7921">
            <v>1</v>
          </cell>
        </row>
        <row r="7922">
          <cell r="A7922" t="str">
            <v>900E11000</v>
          </cell>
          <cell r="B7922" t="str">
            <v>Y</v>
          </cell>
          <cell r="C7922" t="str">
            <v>EACH</v>
          </cell>
          <cell r="D7922" t="str">
            <v>SPECIAL -</v>
          </cell>
          <cell r="F7922" t="str">
            <v>ADD SUPP DESC - RAIL ONLY</v>
          </cell>
          <cell r="G7922">
            <v>1</v>
          </cell>
        </row>
        <row r="7923">
          <cell r="A7923" t="str">
            <v>900E12000</v>
          </cell>
          <cell r="B7923" t="str">
            <v>Y</v>
          </cell>
          <cell r="C7923" t="str">
            <v>TKFT</v>
          </cell>
          <cell r="D7923" t="str">
            <v>SPECIAL -</v>
          </cell>
          <cell r="F7923" t="str">
            <v>ADD SUPP DESC - RAIL ONLY</v>
          </cell>
          <cell r="G7923">
            <v>1</v>
          </cell>
        </row>
        <row r="7924">
          <cell r="A7924" t="str">
            <v>900E13000</v>
          </cell>
          <cell r="B7924" t="str">
            <v>Y</v>
          </cell>
          <cell r="C7924" t="str">
            <v>PAIR</v>
          </cell>
          <cell r="D7924" t="str">
            <v>SPECIAL -</v>
          </cell>
          <cell r="F7924" t="str">
            <v>ADD SUPP DESC - RAIL ONLY</v>
          </cell>
          <cell r="G7924">
            <v>1</v>
          </cell>
        </row>
        <row r="7925">
          <cell r="A7925" t="str">
            <v>900E14000</v>
          </cell>
          <cell r="B7925" t="str">
            <v>Y</v>
          </cell>
          <cell r="C7925" t="str">
            <v>JT</v>
          </cell>
          <cell r="D7925" t="str">
            <v>SPECIAL -</v>
          </cell>
          <cell r="F7925" t="str">
            <v>ADD SUPP DESC - RAIL ONLY</v>
          </cell>
          <cell r="G7925">
            <v>1</v>
          </cell>
        </row>
        <row r="7926">
          <cell r="A7926" t="str">
            <v>900E15000</v>
          </cell>
          <cell r="B7926" t="str">
            <v>Y</v>
          </cell>
          <cell r="C7926" t="str">
            <v>SET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900E16000</v>
          </cell>
          <cell r="B7927" t="str">
            <v>Y</v>
          </cell>
          <cell r="C7927" t="str">
            <v>TON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900E17000</v>
          </cell>
          <cell r="B7928" t="str">
            <v>Y</v>
          </cell>
          <cell r="C7928" t="str">
            <v>LS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900E19000</v>
          </cell>
          <cell r="B7929" t="str">
            <v>Y</v>
          </cell>
          <cell r="C7929" t="str">
            <v>CY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900E20000</v>
          </cell>
          <cell r="B7930" t="str">
            <v>Y</v>
          </cell>
          <cell r="C7930" t="str">
            <v>SY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900E21000</v>
          </cell>
          <cell r="B7931" t="str">
            <v>Y</v>
          </cell>
          <cell r="C7931" t="str">
            <v>BNDL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900E22000</v>
          </cell>
          <cell r="B7932" t="str">
            <v>Y</v>
          </cell>
          <cell r="C7932" t="str">
            <v>LB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950E50000</v>
          </cell>
          <cell r="B7933" t="str">
            <v>Y</v>
          </cell>
          <cell r="C7933" t="str">
            <v>LS</v>
          </cell>
          <cell r="D7933" t="str">
            <v>SPECIAL - FACILITIES</v>
          </cell>
          <cell r="F7933" t="str">
            <v>ADD SUPPLEMENTAL DESCRIPTION</v>
          </cell>
          <cell r="G7933">
            <v>1</v>
          </cell>
        </row>
        <row r="7934">
          <cell r="A7934" t="str">
            <v>950E51000</v>
          </cell>
          <cell r="B7934" t="str">
            <v>Y</v>
          </cell>
          <cell r="C7934" t="str">
            <v>EACH</v>
          </cell>
          <cell r="D7934" t="str">
            <v>SPECIAL - FACILITIES</v>
          </cell>
          <cell r="F7934" t="str">
            <v>ADD SUPPLEMENTAL DESCRIPTION</v>
          </cell>
          <cell r="G7934">
            <v>1</v>
          </cell>
        </row>
        <row r="7935">
          <cell r="A7935" t="str">
            <v>990E10000</v>
          </cell>
          <cell r="C7935" t="str">
            <v>LS</v>
          </cell>
          <cell r="D7935" t="str">
            <v>ESTIMATED COST OF REPAIRS TO DETOUR</v>
          </cell>
          <cell r="F7935" t="str">
            <v>USE ONLY WITH CHANGE ORDERS</v>
          </cell>
          <cell r="G7935">
            <v>0</v>
          </cell>
        </row>
        <row r="7936">
          <cell r="A7936" t="str">
            <v>990E10010</v>
          </cell>
          <cell r="C7936" t="str">
            <v>LS</v>
          </cell>
          <cell r="D7936" t="str">
            <v>ESTIMATED COST OF RIGHT OF WAY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990E10020</v>
          </cell>
          <cell r="C7937" t="str">
            <v>LS</v>
          </cell>
          <cell r="D7937" t="str">
            <v>ESTIMATED COST OF ENGINEERING, SUPERINTENDENCE AND CONTINGENCIES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990E10030</v>
          </cell>
          <cell r="C7938" t="str">
            <v>LS</v>
          </cell>
          <cell r="D7938" t="str">
            <v>ESTIMATED COST OF PRELIMINARY ENGINEERING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990E10040</v>
          </cell>
          <cell r="C7939" t="str">
            <v>LS</v>
          </cell>
          <cell r="D7939" t="str">
            <v>ESTIMATED COST OF FORCE ACCOUNT WORK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990E10500</v>
          </cell>
          <cell r="C7940" t="str">
            <v>LS</v>
          </cell>
          <cell r="D7940" t="str">
            <v>ESTIMATED COST OF INCENTIVE/DISINCENTIVE PAYMENT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990E20000</v>
          </cell>
          <cell r="C7941" t="str">
            <v>LS</v>
          </cell>
          <cell r="D7941" t="str">
            <v>FORCE ACCOUNT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990E20010</v>
          </cell>
          <cell r="C7942" t="str">
            <v>LS</v>
          </cell>
          <cell r="D7942" t="str">
            <v>DIFFERENCE BETWEEN ESTIMATED AND ACTUAL COST OF FORCE ACCOUNT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990E21000</v>
          </cell>
          <cell r="C7943" t="str">
            <v>DLR</v>
          </cell>
          <cell r="D7943" t="str">
            <v>INTEREST PAYMENTS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990E24000</v>
          </cell>
          <cell r="C7944" t="str">
            <v>LS</v>
          </cell>
          <cell r="D7944" t="str">
            <v>BITUMINOUS PRICE ADJUSTMENT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990E24100</v>
          </cell>
          <cell r="C7945" t="str">
            <v>LS</v>
          </cell>
          <cell r="D7945" t="str">
            <v>446 ADJUSTMENT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990E24130</v>
          </cell>
          <cell r="C7946" t="str">
            <v>LS</v>
          </cell>
          <cell r="D7946" t="str">
            <v>447 MAT DENSITY ADJUSTMENT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990E24170</v>
          </cell>
          <cell r="C7947" t="str">
            <v>LS</v>
          </cell>
          <cell r="D7947" t="str">
            <v>447 JOINT DENSITY ADJUSTMENT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990E24200</v>
          </cell>
          <cell r="C7948" t="str">
            <v>LS</v>
          </cell>
          <cell r="D7948" t="str">
            <v>448 ADJUSTMENT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990E24300</v>
          </cell>
          <cell r="C7949" t="str">
            <v>LS</v>
          </cell>
          <cell r="D7949" t="str">
            <v>PAVEMENT SMOOTHNESS ADJUSTMENT (PN 420)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990E24350</v>
          </cell>
          <cell r="C7950" t="str">
            <v>LS</v>
          </cell>
          <cell r="D7950" t="str">
            <v>BRIDGE SMOOTHNESS ADJUSTMENT (PN 555)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990E24400</v>
          </cell>
          <cell r="C7951" t="str">
            <v>LS</v>
          </cell>
          <cell r="D7951" t="str">
            <v>STEEL PRICE ADJUSTMENT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990E24500</v>
          </cell>
          <cell r="C7952" t="str">
            <v>LS</v>
          </cell>
          <cell r="D7952" t="str">
            <v>QC / QA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990E24600</v>
          </cell>
          <cell r="C7953" t="str">
            <v>LS</v>
          </cell>
          <cell r="D7953" t="str">
            <v>LANDSCAPING ADJUSTMENT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990E24700</v>
          </cell>
          <cell r="C7954" t="str">
            <v>LS</v>
          </cell>
          <cell r="D7954" t="str">
            <v>104.02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990E24800</v>
          </cell>
          <cell r="C7955" t="str">
            <v>LS</v>
          </cell>
          <cell r="D7955" t="str">
            <v>NON-SPEC MATERIAL DEDUCTION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990E24900</v>
          </cell>
          <cell r="C7956" t="str">
            <v>LS</v>
          </cell>
          <cell r="D7956" t="str">
            <v>109.05 - BUY BACK MATERIAL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990E25000</v>
          </cell>
          <cell r="C7957" t="str">
            <v>LS</v>
          </cell>
          <cell r="D7957" t="str">
            <v>FUEL PRICE ADJUSTMENT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990E25010</v>
          </cell>
          <cell r="C7958" t="str">
            <v>LS</v>
          </cell>
          <cell r="D7958" t="str">
            <v>PORTLAND CEMENT PRICE ADJUSTMENT FOR MULTI-YEAR PROJECTS</v>
          </cell>
          <cell r="G7958">
            <v>0</v>
          </cell>
        </row>
        <row r="7959">
          <cell r="A7959" t="str">
            <v>990E25100</v>
          </cell>
          <cell r="C7959" t="str">
            <v>LS</v>
          </cell>
          <cell r="D7959" t="str">
            <v>UTILITY CONFLICT/DELAYS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990E25200</v>
          </cell>
          <cell r="C7960" t="str">
            <v>LS</v>
          </cell>
          <cell r="D7960" t="str">
            <v>ABANDONED UTILITY CONFLICT/DELAYS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990E25300</v>
          </cell>
          <cell r="C7961" t="str">
            <v>LS</v>
          </cell>
          <cell r="D7961" t="str">
            <v>105.03 NON-CONFORMANCE ADJUSTMENT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990E25310</v>
          </cell>
          <cell r="C7962" t="str">
            <v>LS</v>
          </cell>
          <cell r="D7962" t="str">
            <v>109.05.C.7 FINALIZATION BOND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990E25400</v>
          </cell>
          <cell r="C7963" t="str">
            <v>LS</v>
          </cell>
          <cell r="D7963" t="str">
            <v>LUMP SUM ADJUSTMENT - GENERAL / OTHER ITEMS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990E25500</v>
          </cell>
          <cell r="C7964" t="str">
            <v>LS</v>
          </cell>
          <cell r="D7964" t="str">
            <v>FAILURE TO MEET DBE COMMITMENTS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990E30000</v>
          </cell>
          <cell r="C7965" t="str">
            <v>LS</v>
          </cell>
          <cell r="D7965" t="str">
            <v>AGREED LUMP SUM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990E40000</v>
          </cell>
          <cell r="C7966" t="str">
            <v>EACH</v>
          </cell>
          <cell r="D7966" t="str">
            <v>AGREED UNIT PRICE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990E40010</v>
          </cell>
          <cell r="C7967" t="str">
            <v>FT</v>
          </cell>
          <cell r="D7967" t="str">
            <v>AGREED UNIT PRICE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990E40020</v>
          </cell>
          <cell r="C7968" t="str">
            <v>SF</v>
          </cell>
          <cell r="D7968" t="str">
            <v>AGREED UNIT PRICE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990E40030</v>
          </cell>
          <cell r="C7969" t="str">
            <v>SY</v>
          </cell>
          <cell r="D7969" t="str">
            <v>AGREED UNIT PRICE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990E40050</v>
          </cell>
          <cell r="C7970" t="str">
            <v>MILE</v>
          </cell>
          <cell r="D7970" t="str">
            <v>AGREED UNIT PRICE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990E40060</v>
          </cell>
          <cell r="C7971" t="str">
            <v>CY</v>
          </cell>
          <cell r="D7971" t="str">
            <v>AGREED UNIT PRICE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990E40070</v>
          </cell>
          <cell r="C7972" t="str">
            <v>LB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990E40080</v>
          </cell>
          <cell r="C7973" t="str">
            <v>MNTH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990E40090</v>
          </cell>
          <cell r="C7974" t="str">
            <v>TON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990E40100</v>
          </cell>
          <cell r="C7975" t="str">
            <v>TKFT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990E50000</v>
          </cell>
          <cell r="C7976" t="str">
            <v>HOUR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990E50100</v>
          </cell>
          <cell r="C7977" t="str">
            <v>DAY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990E50110</v>
          </cell>
          <cell r="C7978" t="str">
            <v>GAL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990E50120</v>
          </cell>
          <cell r="C7979" t="str">
            <v>STA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990E50130</v>
          </cell>
          <cell r="C7980" t="str">
            <v>MSF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990E50140</v>
          </cell>
          <cell r="C7981" t="str">
            <v>MGAL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>
      <selection activeCell="E83" sqref="E24:M83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7" width="5.7109375" style="5" customWidth="1"/>
    <col min="8" max="8" width="4.28515625" style="5" customWidth="1"/>
    <col min="9" max="10" width="5.7109375" style="5" customWidth="1"/>
    <col min="11" max="11" width="6.7109375" style="6" customWidth="1"/>
    <col min="12" max="13" width="6.7109375" style="5" customWidth="1"/>
    <col min="14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86" t="str">
        <f>"SUBSUMMARY SHEET " &amp; B8</f>
        <v>SUBSUMMARY SHEET 23</v>
      </c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G7" s="30">
        <v>23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>
        <f>AG7</f>
        <v>23</v>
      </c>
      <c r="D8" s="63" t="s">
        <v>7</v>
      </c>
      <c r="E8" s="63"/>
      <c r="F8" s="63"/>
      <c r="G8" s="63"/>
      <c r="H8" s="63"/>
      <c r="I8" s="63"/>
      <c r="J8" s="63"/>
      <c r="K8" s="24" t="s">
        <v>23</v>
      </c>
      <c r="L8" s="24" t="s">
        <v>24</v>
      </c>
      <c r="M8" s="24" t="s">
        <v>26</v>
      </c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64" t="s">
        <v>8</v>
      </c>
      <c r="E9" s="64"/>
      <c r="F9" s="64"/>
      <c r="G9" s="64"/>
      <c r="H9" s="64"/>
      <c r="I9" s="64"/>
      <c r="J9" s="64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101" t="s">
        <v>10</v>
      </c>
      <c r="D10" s="87" t="s">
        <v>20</v>
      </c>
      <c r="E10" s="87" t="s">
        <v>21</v>
      </c>
      <c r="F10" s="92" t="s">
        <v>0</v>
      </c>
      <c r="G10" s="93"/>
      <c r="H10" s="93"/>
      <c r="I10" s="93"/>
      <c r="J10" s="94"/>
      <c r="K10" s="33" t="str">
        <f t="shared" ref="K10:AE10" si="0">IF(OR(TRIM(K8)=0,TRIM(K8)=""),"",IF(IFERROR(TRIM(INDEX(QryItemNamed,MATCH(TRIM(K8),ITEM,0),2)),"")="Y","SPECIAL",LEFT(IFERROR(TRIM(INDEX(ITEM,MATCH(TRIM(K8),ITEM,0))),""),3)))</f>
        <v>203</v>
      </c>
      <c r="L10" s="34" t="str">
        <f t="shared" si="0"/>
        <v>203</v>
      </c>
      <c r="M10" s="34" t="str">
        <f t="shared" si="0"/>
        <v>659</v>
      </c>
      <c r="N10" s="8" t="str">
        <f t="shared" si="0"/>
        <v/>
      </c>
      <c r="O10" s="8" t="str">
        <f t="shared" si="0"/>
        <v/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102"/>
      <c r="D11" s="88"/>
      <c r="E11" s="88"/>
      <c r="F11" s="95"/>
      <c r="G11" s="96"/>
      <c r="H11" s="96"/>
      <c r="I11" s="96"/>
      <c r="J11" s="97"/>
      <c r="K11" s="90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EXCAVATION</v>
      </c>
      <c r="L11" s="91" t="str">
        <f t="shared" si="1"/>
        <v>EMBANKMENT</v>
      </c>
      <c r="M11" s="91" t="str">
        <f t="shared" si="1"/>
        <v>SEEDING AND MULCHING, CLASS 1</v>
      </c>
      <c r="N11" s="78" t="str">
        <f t="shared" si="1"/>
        <v/>
      </c>
      <c r="O11" s="78" t="str">
        <f t="shared" si="1"/>
        <v/>
      </c>
      <c r="P11" s="78" t="str">
        <f t="shared" si="1"/>
        <v/>
      </c>
      <c r="Q11" s="78" t="str">
        <f t="shared" si="1"/>
        <v/>
      </c>
      <c r="R11" s="78" t="str">
        <f t="shared" si="1"/>
        <v/>
      </c>
      <c r="S11" s="78" t="str">
        <f t="shared" si="1"/>
        <v/>
      </c>
      <c r="T11" s="78" t="str">
        <f t="shared" si="1"/>
        <v/>
      </c>
      <c r="U11" s="78" t="str">
        <f t="shared" si="1"/>
        <v/>
      </c>
      <c r="V11" s="78" t="str">
        <f t="shared" si="1"/>
        <v/>
      </c>
      <c r="W11" s="78" t="str">
        <f t="shared" si="1"/>
        <v/>
      </c>
      <c r="X11" s="78" t="str">
        <f t="shared" si="1"/>
        <v/>
      </c>
      <c r="Y11" s="78" t="str">
        <f t="shared" si="1"/>
        <v/>
      </c>
      <c r="Z11" s="78" t="str">
        <f t="shared" si="1"/>
        <v/>
      </c>
      <c r="AA11" s="78" t="str">
        <f t="shared" si="1"/>
        <v/>
      </c>
      <c r="AB11" s="78" t="str">
        <f t="shared" si="1"/>
        <v/>
      </c>
      <c r="AC11" s="78" t="str">
        <f t="shared" si="1"/>
        <v/>
      </c>
      <c r="AD11" s="78" t="str">
        <f t="shared" si="1"/>
        <v/>
      </c>
      <c r="AE11" s="78" t="str">
        <f t="shared" si="1"/>
        <v/>
      </c>
    </row>
    <row r="12" spans="1:38" ht="12.75" customHeight="1" x14ac:dyDescent="0.2">
      <c r="B12" s="102"/>
      <c r="D12" s="88"/>
      <c r="E12" s="88"/>
      <c r="F12" s="95"/>
      <c r="G12" s="96"/>
      <c r="H12" s="96"/>
      <c r="I12" s="96"/>
      <c r="J12" s="97"/>
      <c r="K12" s="90"/>
      <c r="L12" s="91"/>
      <c r="M12" s="91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</row>
    <row r="13" spans="1:38" ht="12.75" customHeight="1" x14ac:dyDescent="0.2">
      <c r="B13" s="102"/>
      <c r="D13" s="88"/>
      <c r="E13" s="88"/>
      <c r="F13" s="95"/>
      <c r="G13" s="96"/>
      <c r="H13" s="96"/>
      <c r="I13" s="96"/>
      <c r="J13" s="97"/>
      <c r="K13" s="90"/>
      <c r="L13" s="91"/>
      <c r="M13" s="91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</row>
    <row r="14" spans="1:38" ht="12.75" customHeight="1" x14ac:dyDescent="0.2">
      <c r="B14" s="102"/>
      <c r="D14" s="88"/>
      <c r="E14" s="88"/>
      <c r="F14" s="95"/>
      <c r="G14" s="96"/>
      <c r="H14" s="96"/>
      <c r="I14" s="96"/>
      <c r="J14" s="97"/>
      <c r="K14" s="90"/>
      <c r="L14" s="91"/>
      <c r="M14" s="91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</row>
    <row r="15" spans="1:38" ht="12.75" customHeight="1" x14ac:dyDescent="0.2">
      <c r="B15" s="102"/>
      <c r="D15" s="88"/>
      <c r="E15" s="88"/>
      <c r="F15" s="95"/>
      <c r="G15" s="96"/>
      <c r="H15" s="96"/>
      <c r="I15" s="96"/>
      <c r="J15" s="97"/>
      <c r="K15" s="90"/>
      <c r="L15" s="91"/>
      <c r="M15" s="91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</row>
    <row r="16" spans="1:38" ht="12.75" customHeight="1" x14ac:dyDescent="0.2">
      <c r="B16" s="102"/>
      <c r="D16" s="88"/>
      <c r="E16" s="88"/>
      <c r="F16" s="95"/>
      <c r="G16" s="96"/>
      <c r="H16" s="96"/>
      <c r="I16" s="96"/>
      <c r="J16" s="97"/>
      <c r="K16" s="90"/>
      <c r="L16" s="91"/>
      <c r="M16" s="91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</row>
    <row r="17" spans="2:31" ht="12.75" customHeight="1" x14ac:dyDescent="0.2">
      <c r="B17" s="102"/>
      <c r="D17" s="88"/>
      <c r="E17" s="88"/>
      <c r="F17" s="95"/>
      <c r="G17" s="96"/>
      <c r="H17" s="96"/>
      <c r="I17" s="96"/>
      <c r="J17" s="97"/>
      <c r="K17" s="90"/>
      <c r="L17" s="91"/>
      <c r="M17" s="91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</row>
    <row r="18" spans="2:31" ht="12.75" customHeight="1" x14ac:dyDescent="0.2">
      <c r="B18" s="102"/>
      <c r="D18" s="88"/>
      <c r="E18" s="88"/>
      <c r="F18" s="95"/>
      <c r="G18" s="96"/>
      <c r="H18" s="96"/>
      <c r="I18" s="96"/>
      <c r="J18" s="97"/>
      <c r="K18" s="90"/>
      <c r="L18" s="91"/>
      <c r="M18" s="91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</row>
    <row r="19" spans="2:31" ht="12.75" customHeight="1" x14ac:dyDescent="0.2">
      <c r="B19" s="102"/>
      <c r="D19" s="88"/>
      <c r="E19" s="88"/>
      <c r="F19" s="95"/>
      <c r="G19" s="96"/>
      <c r="H19" s="96"/>
      <c r="I19" s="96"/>
      <c r="J19" s="97"/>
      <c r="K19" s="90"/>
      <c r="L19" s="91"/>
      <c r="M19" s="91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</row>
    <row r="20" spans="2:31" ht="12.75" customHeight="1" x14ac:dyDescent="0.2">
      <c r="B20" s="102"/>
      <c r="D20" s="88"/>
      <c r="E20" s="88"/>
      <c r="F20" s="95"/>
      <c r="G20" s="96"/>
      <c r="H20" s="96"/>
      <c r="I20" s="96"/>
      <c r="J20" s="97"/>
      <c r="K20" s="90"/>
      <c r="L20" s="91"/>
      <c r="M20" s="91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</row>
    <row r="21" spans="2:31" ht="12.75" customHeight="1" x14ac:dyDescent="0.2">
      <c r="B21" s="102"/>
      <c r="D21" s="88"/>
      <c r="E21" s="88"/>
      <c r="F21" s="95"/>
      <c r="G21" s="96"/>
      <c r="H21" s="96"/>
      <c r="I21" s="96"/>
      <c r="J21" s="97"/>
      <c r="K21" s="90"/>
      <c r="L21" s="91"/>
      <c r="M21" s="91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</row>
    <row r="22" spans="2:31" ht="12.75" customHeight="1" x14ac:dyDescent="0.2">
      <c r="B22" s="102"/>
      <c r="D22" s="88"/>
      <c r="E22" s="88"/>
      <c r="F22" s="95"/>
      <c r="G22" s="96"/>
      <c r="H22" s="96"/>
      <c r="I22" s="96"/>
      <c r="J22" s="97"/>
      <c r="K22" s="90"/>
      <c r="L22" s="91"/>
      <c r="M22" s="91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</row>
    <row r="23" spans="2:31" ht="12.75" customHeight="1" thickBot="1" x14ac:dyDescent="0.25">
      <c r="B23" s="103"/>
      <c r="D23" s="89"/>
      <c r="E23" s="89"/>
      <c r="F23" s="98"/>
      <c r="G23" s="99"/>
      <c r="H23" s="99"/>
      <c r="I23" s="99"/>
      <c r="J23" s="100"/>
      <c r="K23" s="35" t="str">
        <f t="shared" ref="K23:AE23" si="2">IF(OR(TRIM(K8)=0,TRIM(K8)=""),"",IFERROR(TRIM(INDEX(QryItemNamed,MATCH(TRIM(K8),ITEM,0),3)),""))</f>
        <v>CY</v>
      </c>
      <c r="L23" s="36" t="str">
        <f t="shared" si="2"/>
        <v>CY</v>
      </c>
      <c r="M23" s="36" t="str">
        <f t="shared" si="2"/>
        <v>SY</v>
      </c>
      <c r="N23" s="10" t="str">
        <f t="shared" si="2"/>
        <v/>
      </c>
      <c r="O23" s="10" t="str">
        <f t="shared" si="2"/>
        <v/>
      </c>
      <c r="P23" s="10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38"/>
      <c r="F24" s="52" t="s">
        <v>28</v>
      </c>
      <c r="G24" s="53"/>
      <c r="H24" s="53"/>
      <c r="I24" s="53"/>
      <c r="J24" s="54"/>
      <c r="K24" s="37"/>
      <c r="L24" s="38"/>
      <c r="M24" s="38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/>
      <c r="E25" s="40">
        <v>30</v>
      </c>
      <c r="F25" s="43">
        <v>1523.03</v>
      </c>
      <c r="G25" s="61"/>
      <c r="H25" s="40" t="s">
        <v>1</v>
      </c>
      <c r="I25" s="43">
        <v>1550</v>
      </c>
      <c r="J25" s="45"/>
      <c r="K25" s="39">
        <v>44</v>
      </c>
      <c r="L25" s="40">
        <v>0</v>
      </c>
      <c r="M25" s="40">
        <v>13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/>
      <c r="E26" s="40">
        <v>31</v>
      </c>
      <c r="F26" s="43">
        <v>1600</v>
      </c>
      <c r="G26" s="61"/>
      <c r="H26" s="40" t="s">
        <v>1</v>
      </c>
      <c r="I26" s="43">
        <v>15350</v>
      </c>
      <c r="J26" s="45"/>
      <c r="K26" s="39">
        <v>140</v>
      </c>
      <c r="L26" s="40">
        <v>8</v>
      </c>
      <c r="M26" s="40">
        <v>64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/>
      <c r="E27" s="40">
        <v>32</v>
      </c>
      <c r="F27" s="43">
        <v>15400</v>
      </c>
      <c r="G27" s="61"/>
      <c r="H27" s="40" t="s">
        <v>1</v>
      </c>
      <c r="I27" s="43">
        <v>15500</v>
      </c>
      <c r="J27" s="45"/>
      <c r="K27" s="39">
        <v>115</v>
      </c>
      <c r="L27" s="40">
        <v>13</v>
      </c>
      <c r="M27" s="40">
        <v>237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/>
      <c r="E28" s="40">
        <v>33</v>
      </c>
      <c r="F28" s="43">
        <v>15535</v>
      </c>
      <c r="G28" s="44"/>
      <c r="H28" s="44"/>
      <c r="I28" s="44"/>
      <c r="J28" s="45"/>
      <c r="K28" s="39" t="s">
        <v>25</v>
      </c>
      <c r="L28" s="40" t="s">
        <v>25</v>
      </c>
      <c r="M28" s="40" t="s">
        <v>25</v>
      </c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/>
      <c r="E29" s="40"/>
      <c r="F29" s="55"/>
      <c r="G29" s="56"/>
      <c r="H29" s="56"/>
      <c r="I29" s="56"/>
      <c r="J29" s="57"/>
      <c r="K29" s="39"/>
      <c r="L29" s="40"/>
      <c r="M29" s="40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40"/>
      <c r="F30" s="58" t="s">
        <v>29</v>
      </c>
      <c r="G30" s="59"/>
      <c r="H30" s="59"/>
      <c r="I30" s="59"/>
      <c r="J30" s="60"/>
      <c r="K30" s="39"/>
      <c r="L30" s="40"/>
      <c r="M30" s="40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/>
      <c r="E31" s="40">
        <v>34</v>
      </c>
      <c r="F31" s="43">
        <v>14900</v>
      </c>
      <c r="G31" s="61"/>
      <c r="H31" s="40" t="s">
        <v>1</v>
      </c>
      <c r="I31" s="43">
        <v>15000</v>
      </c>
      <c r="J31" s="45"/>
      <c r="K31" s="39">
        <v>6</v>
      </c>
      <c r="L31" s="40">
        <v>45</v>
      </c>
      <c r="M31" s="40">
        <v>214</v>
      </c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/>
      <c r="E32" s="40">
        <v>35</v>
      </c>
      <c r="F32" s="43">
        <v>15050</v>
      </c>
      <c r="G32" s="61"/>
      <c r="H32" s="40" t="s">
        <v>1</v>
      </c>
      <c r="I32" s="43">
        <v>15150</v>
      </c>
      <c r="J32" s="45"/>
      <c r="K32" s="39">
        <v>0</v>
      </c>
      <c r="L32" s="40">
        <v>115</v>
      </c>
      <c r="M32" s="40">
        <v>298</v>
      </c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40">
        <v>36</v>
      </c>
      <c r="F33" s="43">
        <v>15200</v>
      </c>
      <c r="G33" s="61"/>
      <c r="H33" s="40" t="s">
        <v>1</v>
      </c>
      <c r="I33" s="43">
        <v>15300</v>
      </c>
      <c r="J33" s="45"/>
      <c r="K33" s="39" t="s">
        <v>25</v>
      </c>
      <c r="L33" s="40" t="s">
        <v>25</v>
      </c>
      <c r="M33" s="40" t="s">
        <v>25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40"/>
      <c r="F34" s="43"/>
      <c r="G34" s="44"/>
      <c r="H34" s="44"/>
      <c r="I34" s="44"/>
      <c r="J34" s="45"/>
      <c r="K34" s="39"/>
      <c r="L34" s="40"/>
      <c r="M34" s="40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/>
      <c r="E35" s="40"/>
      <c r="F35" s="58" t="s">
        <v>30</v>
      </c>
      <c r="G35" s="59"/>
      <c r="H35" s="59"/>
      <c r="I35" s="59"/>
      <c r="J35" s="60"/>
      <c r="K35" s="39"/>
      <c r="L35" s="40"/>
      <c r="M35" s="40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40">
        <v>37</v>
      </c>
      <c r="F36" s="43">
        <v>18350</v>
      </c>
      <c r="G36" s="61"/>
      <c r="H36" s="40" t="s">
        <v>1</v>
      </c>
      <c r="I36" s="43">
        <v>18400</v>
      </c>
      <c r="J36" s="45"/>
      <c r="K36" s="39">
        <v>8</v>
      </c>
      <c r="L36" s="40">
        <v>2</v>
      </c>
      <c r="M36" s="40">
        <v>17</v>
      </c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40">
        <v>38</v>
      </c>
      <c r="F37" s="43">
        <v>18450</v>
      </c>
      <c r="G37" s="61"/>
      <c r="H37" s="40" t="s">
        <v>1</v>
      </c>
      <c r="I37" s="43">
        <v>18550</v>
      </c>
      <c r="J37" s="45"/>
      <c r="K37" s="39">
        <v>18</v>
      </c>
      <c r="L37" s="40">
        <v>32</v>
      </c>
      <c r="M37" s="40">
        <v>145</v>
      </c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40">
        <v>39</v>
      </c>
      <c r="F38" s="43">
        <v>18600</v>
      </c>
      <c r="G38" s="61"/>
      <c r="H38" s="40" t="s">
        <v>1</v>
      </c>
      <c r="I38" s="43">
        <v>18681.830000000002</v>
      </c>
      <c r="J38" s="45"/>
      <c r="K38" s="39">
        <v>14</v>
      </c>
      <c r="L38" s="40">
        <v>76</v>
      </c>
      <c r="M38" s="40">
        <v>184</v>
      </c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40">
        <v>40</v>
      </c>
      <c r="F39" s="43">
        <v>18700</v>
      </c>
      <c r="G39" s="61"/>
      <c r="H39" s="40" t="s">
        <v>1</v>
      </c>
      <c r="I39" s="43">
        <v>18750</v>
      </c>
      <c r="J39" s="45"/>
      <c r="K39" s="39" t="s">
        <v>25</v>
      </c>
      <c r="L39" s="40" t="s">
        <v>25</v>
      </c>
      <c r="M39" s="40" t="s">
        <v>25</v>
      </c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40"/>
      <c r="F40" s="43"/>
      <c r="G40" s="44"/>
      <c r="H40" s="44"/>
      <c r="I40" s="44"/>
      <c r="J40" s="45"/>
      <c r="K40" s="39"/>
      <c r="L40" s="40"/>
      <c r="M40" s="40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hidden="1" customHeight="1" x14ac:dyDescent="0.2">
      <c r="B41" s="27"/>
      <c r="D41" s="15"/>
      <c r="E41" s="40"/>
      <c r="F41" s="43"/>
      <c r="G41" s="44"/>
      <c r="H41" s="44"/>
      <c r="I41" s="44"/>
      <c r="J41" s="45"/>
      <c r="K41" s="39"/>
      <c r="L41" s="40"/>
      <c r="M41" s="40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hidden="1" customHeight="1" x14ac:dyDescent="0.2">
      <c r="B42" s="27"/>
      <c r="D42" s="15"/>
      <c r="E42" s="40"/>
      <c r="F42" s="43"/>
      <c r="G42" s="44"/>
      <c r="H42" s="44"/>
      <c r="I42" s="44"/>
      <c r="J42" s="45"/>
      <c r="K42" s="39"/>
      <c r="L42" s="40"/>
      <c r="M42" s="40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hidden="1" customHeight="1" x14ac:dyDescent="0.2">
      <c r="B43" s="27"/>
      <c r="D43" s="15"/>
      <c r="E43" s="40"/>
      <c r="F43" s="43"/>
      <c r="G43" s="44"/>
      <c r="H43" s="44"/>
      <c r="I43" s="44"/>
      <c r="J43" s="45"/>
      <c r="K43" s="39"/>
      <c r="L43" s="40"/>
      <c r="M43" s="40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hidden="1" customHeight="1" x14ac:dyDescent="0.2">
      <c r="B44" s="27"/>
      <c r="D44" s="15"/>
      <c r="E44" s="40"/>
      <c r="F44" s="43"/>
      <c r="G44" s="44"/>
      <c r="H44" s="44"/>
      <c r="I44" s="44"/>
      <c r="J44" s="45"/>
      <c r="K44" s="39"/>
      <c r="L44" s="40"/>
      <c r="M44" s="40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hidden="1" customHeight="1" x14ac:dyDescent="0.2">
      <c r="B45" s="27"/>
      <c r="D45" s="15"/>
      <c r="E45" s="40"/>
      <c r="F45" s="43"/>
      <c r="G45" s="44"/>
      <c r="H45" s="44"/>
      <c r="I45" s="44"/>
      <c r="J45" s="45"/>
      <c r="K45" s="39"/>
      <c r="L45" s="40"/>
      <c r="M45" s="40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hidden="1" customHeight="1" x14ac:dyDescent="0.2">
      <c r="B46" s="27"/>
      <c r="D46" s="15"/>
      <c r="E46" s="40"/>
      <c r="F46" s="43"/>
      <c r="G46" s="44"/>
      <c r="H46" s="44"/>
      <c r="I46" s="44"/>
      <c r="J46" s="45"/>
      <c r="K46" s="39"/>
      <c r="L46" s="40"/>
      <c r="M46" s="40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hidden="1" customHeight="1" x14ac:dyDescent="0.2">
      <c r="B47" s="27"/>
      <c r="D47" s="15"/>
      <c r="E47" s="40"/>
      <c r="F47" s="43"/>
      <c r="G47" s="44"/>
      <c r="H47" s="44"/>
      <c r="I47" s="44"/>
      <c r="J47" s="45"/>
      <c r="K47" s="39"/>
      <c r="L47" s="40"/>
      <c r="M47" s="40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hidden="1" customHeight="1" x14ac:dyDescent="0.2">
      <c r="B48" s="27"/>
      <c r="D48" s="15"/>
      <c r="E48" s="40"/>
      <c r="F48" s="43"/>
      <c r="G48" s="44"/>
      <c r="H48" s="44"/>
      <c r="I48" s="44"/>
      <c r="J48" s="45"/>
      <c r="K48" s="39"/>
      <c r="L48" s="40"/>
      <c r="M48" s="40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hidden="1" customHeight="1" x14ac:dyDescent="0.2">
      <c r="B49" s="27"/>
      <c r="D49" s="15"/>
      <c r="E49" s="40"/>
      <c r="F49" s="43"/>
      <c r="G49" s="44"/>
      <c r="H49" s="44"/>
      <c r="I49" s="44"/>
      <c r="J49" s="45"/>
      <c r="K49" s="39"/>
      <c r="L49" s="40"/>
      <c r="M49" s="40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hidden="1" customHeight="1" x14ac:dyDescent="0.2">
      <c r="B50" s="27"/>
      <c r="D50" s="15"/>
      <c r="E50" s="40"/>
      <c r="F50" s="43"/>
      <c r="G50" s="44"/>
      <c r="H50" s="44"/>
      <c r="I50" s="44"/>
      <c r="J50" s="45"/>
      <c r="K50" s="39"/>
      <c r="L50" s="40"/>
      <c r="M50" s="40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hidden="1" customHeight="1" x14ac:dyDescent="0.2">
      <c r="B51" s="27"/>
      <c r="D51" s="15"/>
      <c r="E51" s="40"/>
      <c r="F51" s="43"/>
      <c r="G51" s="44"/>
      <c r="H51" s="44"/>
      <c r="I51" s="44"/>
      <c r="J51" s="45"/>
      <c r="K51" s="39"/>
      <c r="L51" s="40"/>
      <c r="M51" s="40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hidden="1" customHeight="1" x14ac:dyDescent="0.2">
      <c r="B52" s="27"/>
      <c r="D52" s="15"/>
      <c r="E52" s="40"/>
      <c r="F52" s="43"/>
      <c r="G52" s="44"/>
      <c r="H52" s="44"/>
      <c r="I52" s="44"/>
      <c r="J52" s="45"/>
      <c r="K52" s="39"/>
      <c r="L52" s="40"/>
      <c r="M52" s="40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hidden="1" customHeight="1" x14ac:dyDescent="0.2">
      <c r="B53" s="27"/>
      <c r="D53" s="15"/>
      <c r="E53" s="40"/>
      <c r="F53" s="43"/>
      <c r="G53" s="44"/>
      <c r="H53" s="44"/>
      <c r="I53" s="44"/>
      <c r="J53" s="45"/>
      <c r="K53" s="39"/>
      <c r="L53" s="40"/>
      <c r="M53" s="40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hidden="1" customHeight="1" x14ac:dyDescent="0.2">
      <c r="B54" s="27"/>
      <c r="D54" s="15"/>
      <c r="E54" s="40"/>
      <c r="F54" s="43"/>
      <c r="G54" s="44"/>
      <c r="H54" s="44"/>
      <c r="I54" s="44"/>
      <c r="J54" s="45"/>
      <c r="K54" s="39"/>
      <c r="L54" s="40"/>
      <c r="M54" s="40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hidden="1" customHeight="1" x14ac:dyDescent="0.2">
      <c r="B55" s="27"/>
      <c r="D55" s="15"/>
      <c r="E55" s="40"/>
      <c r="F55" s="43"/>
      <c r="G55" s="44"/>
      <c r="H55" s="44"/>
      <c r="I55" s="44"/>
      <c r="J55" s="45"/>
      <c r="K55" s="39"/>
      <c r="L55" s="40"/>
      <c r="M55" s="40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hidden="1" customHeight="1" x14ac:dyDescent="0.2">
      <c r="B56" s="27"/>
      <c r="D56" s="15"/>
      <c r="E56" s="40"/>
      <c r="F56" s="43"/>
      <c r="G56" s="44"/>
      <c r="H56" s="44"/>
      <c r="I56" s="44"/>
      <c r="J56" s="45"/>
      <c r="K56" s="39"/>
      <c r="L56" s="40"/>
      <c r="M56" s="40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hidden="1" customHeight="1" x14ac:dyDescent="0.2">
      <c r="B57" s="27"/>
      <c r="D57" s="15"/>
      <c r="E57" s="40"/>
      <c r="F57" s="43"/>
      <c r="G57" s="44"/>
      <c r="H57" s="44"/>
      <c r="I57" s="44"/>
      <c r="J57" s="45"/>
      <c r="K57" s="39"/>
      <c r="L57" s="40"/>
      <c r="M57" s="40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hidden="1" customHeight="1" x14ac:dyDescent="0.2">
      <c r="B58" s="27"/>
      <c r="D58" s="15"/>
      <c r="E58" s="40"/>
      <c r="F58" s="43"/>
      <c r="G58" s="44"/>
      <c r="H58" s="44"/>
      <c r="I58" s="44"/>
      <c r="J58" s="45"/>
      <c r="K58" s="39"/>
      <c r="L58" s="40"/>
      <c r="M58" s="40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hidden="1" customHeight="1" x14ac:dyDescent="0.2">
      <c r="B59" s="27"/>
      <c r="D59" s="15"/>
      <c r="E59" s="40"/>
      <c r="F59" s="43"/>
      <c r="G59" s="44"/>
      <c r="H59" s="44"/>
      <c r="I59" s="44"/>
      <c r="J59" s="45"/>
      <c r="K59" s="39"/>
      <c r="L59" s="40"/>
      <c r="M59" s="40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hidden="1" customHeight="1" x14ac:dyDescent="0.2">
      <c r="B60" s="27"/>
      <c r="D60" s="15"/>
      <c r="E60" s="40"/>
      <c r="F60" s="43"/>
      <c r="G60" s="44"/>
      <c r="H60" s="44"/>
      <c r="I60" s="44"/>
      <c r="J60" s="45"/>
      <c r="K60" s="39"/>
      <c r="L60" s="40"/>
      <c r="M60" s="40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hidden="1" customHeight="1" x14ac:dyDescent="0.2">
      <c r="B61" s="27"/>
      <c r="D61" s="15"/>
      <c r="E61" s="40"/>
      <c r="F61" s="43"/>
      <c r="G61" s="44"/>
      <c r="H61" s="44"/>
      <c r="I61" s="44"/>
      <c r="J61" s="45"/>
      <c r="K61" s="39"/>
      <c r="L61" s="40"/>
      <c r="M61" s="40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hidden="1" customHeight="1" x14ac:dyDescent="0.2">
      <c r="B62" s="27"/>
      <c r="D62" s="15"/>
      <c r="E62" s="40"/>
      <c r="F62" s="43"/>
      <c r="G62" s="44"/>
      <c r="H62" s="44"/>
      <c r="I62" s="44"/>
      <c r="J62" s="45"/>
      <c r="K62" s="39"/>
      <c r="L62" s="40"/>
      <c r="M62" s="40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hidden="1" customHeight="1" x14ac:dyDescent="0.2">
      <c r="B63" s="27"/>
      <c r="D63" s="15"/>
      <c r="E63" s="40"/>
      <c r="F63" s="43"/>
      <c r="G63" s="44"/>
      <c r="H63" s="44"/>
      <c r="I63" s="44"/>
      <c r="J63" s="45"/>
      <c r="K63" s="39"/>
      <c r="L63" s="40"/>
      <c r="M63" s="40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hidden="1" customHeight="1" x14ac:dyDescent="0.2">
      <c r="B64" s="27"/>
      <c r="D64" s="15"/>
      <c r="E64" s="40"/>
      <c r="F64" s="43"/>
      <c r="G64" s="44"/>
      <c r="H64" s="44"/>
      <c r="I64" s="44"/>
      <c r="J64" s="45"/>
      <c r="K64" s="39"/>
      <c r="L64" s="40"/>
      <c r="M64" s="40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hidden="1" customHeight="1" x14ac:dyDescent="0.2">
      <c r="B65" s="27"/>
      <c r="D65" s="15"/>
      <c r="E65" s="40"/>
      <c r="F65" s="43"/>
      <c r="G65" s="44"/>
      <c r="H65" s="44"/>
      <c r="I65" s="44"/>
      <c r="J65" s="45"/>
      <c r="K65" s="39"/>
      <c r="L65" s="40"/>
      <c r="M65" s="40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hidden="1" customHeight="1" x14ac:dyDescent="0.2">
      <c r="B66" s="27"/>
      <c r="D66" s="15"/>
      <c r="E66" s="40"/>
      <c r="F66" s="43"/>
      <c r="G66" s="44"/>
      <c r="H66" s="44"/>
      <c r="I66" s="44"/>
      <c r="J66" s="45"/>
      <c r="K66" s="39"/>
      <c r="L66" s="40"/>
      <c r="M66" s="40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hidden="1" customHeight="1" x14ac:dyDescent="0.2">
      <c r="B67" s="27"/>
      <c r="D67" s="15"/>
      <c r="E67" s="40"/>
      <c r="F67" s="43"/>
      <c r="G67" s="44"/>
      <c r="H67" s="44"/>
      <c r="I67" s="44"/>
      <c r="J67" s="45"/>
      <c r="K67" s="39"/>
      <c r="L67" s="40"/>
      <c r="M67" s="40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hidden="1" customHeight="1" x14ac:dyDescent="0.2">
      <c r="B68" s="27"/>
      <c r="D68" s="15"/>
      <c r="E68" s="40"/>
      <c r="F68" s="43"/>
      <c r="G68" s="44"/>
      <c r="H68" s="44"/>
      <c r="I68" s="44"/>
      <c r="J68" s="45"/>
      <c r="K68" s="39"/>
      <c r="L68" s="40"/>
      <c r="M68" s="40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hidden="1" customHeight="1" x14ac:dyDescent="0.2">
      <c r="B69" s="27"/>
      <c r="D69" s="15"/>
      <c r="E69" s="40"/>
      <c r="F69" s="43"/>
      <c r="G69" s="44"/>
      <c r="H69" s="44"/>
      <c r="I69" s="44"/>
      <c r="J69" s="45"/>
      <c r="K69" s="39"/>
      <c r="L69" s="40"/>
      <c r="M69" s="40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hidden="1" customHeight="1" x14ac:dyDescent="0.2">
      <c r="B70" s="27"/>
      <c r="D70" s="15"/>
      <c r="E70" s="40"/>
      <c r="F70" s="43"/>
      <c r="G70" s="44"/>
      <c r="H70" s="44"/>
      <c r="I70" s="44"/>
      <c r="J70" s="45"/>
      <c r="K70" s="39"/>
      <c r="L70" s="40"/>
      <c r="M70" s="40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hidden="1" customHeight="1" x14ac:dyDescent="0.2">
      <c r="B71" s="27"/>
      <c r="D71" s="15"/>
      <c r="E71" s="40"/>
      <c r="F71" s="43"/>
      <c r="G71" s="44"/>
      <c r="H71" s="44"/>
      <c r="I71" s="44"/>
      <c r="J71" s="45"/>
      <c r="K71" s="39"/>
      <c r="L71" s="40"/>
      <c r="M71" s="40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hidden="1" customHeight="1" x14ac:dyDescent="0.2">
      <c r="B72" s="27"/>
      <c r="D72" s="15"/>
      <c r="E72" s="40"/>
      <c r="F72" s="43"/>
      <c r="G72" s="44"/>
      <c r="H72" s="44"/>
      <c r="I72" s="44"/>
      <c r="J72" s="45"/>
      <c r="K72" s="39"/>
      <c r="L72" s="40"/>
      <c r="M72" s="40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hidden="1" customHeight="1" x14ac:dyDescent="0.2">
      <c r="B73" s="27"/>
      <c r="D73" s="15"/>
      <c r="E73" s="40"/>
      <c r="F73" s="43"/>
      <c r="G73" s="44"/>
      <c r="H73" s="44"/>
      <c r="I73" s="44"/>
      <c r="J73" s="45"/>
      <c r="K73" s="39"/>
      <c r="L73" s="40"/>
      <c r="M73" s="40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hidden="1" customHeight="1" x14ac:dyDescent="0.2">
      <c r="B74" s="27"/>
      <c r="D74" s="15"/>
      <c r="E74" s="40"/>
      <c r="F74" s="43"/>
      <c r="G74" s="44"/>
      <c r="H74" s="44"/>
      <c r="I74" s="44"/>
      <c r="J74" s="45"/>
      <c r="K74" s="39"/>
      <c r="L74" s="40"/>
      <c r="M74" s="40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hidden="1" customHeight="1" x14ac:dyDescent="0.2">
      <c r="B75" s="27"/>
      <c r="D75" s="15"/>
      <c r="E75" s="40"/>
      <c r="F75" s="43"/>
      <c r="G75" s="44"/>
      <c r="H75" s="44"/>
      <c r="I75" s="44"/>
      <c r="J75" s="45"/>
      <c r="K75" s="39"/>
      <c r="L75" s="40"/>
      <c r="M75" s="40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hidden="1" customHeight="1" x14ac:dyDescent="0.2">
      <c r="B76" s="27"/>
      <c r="D76" s="15"/>
      <c r="E76" s="40"/>
      <c r="F76" s="43"/>
      <c r="G76" s="44"/>
      <c r="H76" s="44"/>
      <c r="I76" s="44"/>
      <c r="J76" s="45"/>
      <c r="K76" s="39"/>
      <c r="L76" s="40"/>
      <c r="M76" s="40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hidden="1" customHeight="1" x14ac:dyDescent="0.2">
      <c r="B77" s="27"/>
      <c r="D77" s="15"/>
      <c r="E77" s="40"/>
      <c r="F77" s="43"/>
      <c r="G77" s="44"/>
      <c r="H77" s="44"/>
      <c r="I77" s="44"/>
      <c r="J77" s="45"/>
      <c r="K77" s="39"/>
      <c r="L77" s="40"/>
      <c r="M77" s="40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hidden="1" customHeight="1" x14ac:dyDescent="0.2">
      <c r="B78" s="27"/>
      <c r="D78" s="15"/>
      <c r="E78" s="40"/>
      <c r="F78" s="43"/>
      <c r="G78" s="44"/>
      <c r="H78" s="44"/>
      <c r="I78" s="44"/>
      <c r="J78" s="45"/>
      <c r="K78" s="39"/>
      <c r="L78" s="40"/>
      <c r="M78" s="40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hidden="1" customHeight="1" x14ac:dyDescent="0.2">
      <c r="B79" s="27"/>
      <c r="D79" s="15"/>
      <c r="E79" s="40"/>
      <c r="F79" s="43"/>
      <c r="G79" s="44"/>
      <c r="H79" s="44"/>
      <c r="I79" s="44"/>
      <c r="J79" s="45"/>
      <c r="K79" s="39"/>
      <c r="L79" s="40"/>
      <c r="M79" s="40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hidden="1" customHeight="1" x14ac:dyDescent="0.2">
      <c r="B80" s="27"/>
      <c r="D80" s="15"/>
      <c r="E80" s="40"/>
      <c r="F80" s="43"/>
      <c r="G80" s="44"/>
      <c r="H80" s="44"/>
      <c r="I80" s="44"/>
      <c r="J80" s="45"/>
      <c r="K80" s="39"/>
      <c r="L80" s="40"/>
      <c r="M80" s="40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hidden="1" customHeight="1" x14ac:dyDescent="0.2">
      <c r="B81" s="27"/>
      <c r="D81" s="15"/>
      <c r="E81" s="40"/>
      <c r="F81" s="43"/>
      <c r="G81" s="44"/>
      <c r="H81" s="44"/>
      <c r="I81" s="44"/>
      <c r="J81" s="45"/>
      <c r="K81" s="39"/>
      <c r="L81" s="40"/>
      <c r="M81" s="40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hidden="1" customHeight="1" x14ac:dyDescent="0.2">
      <c r="B82" s="27"/>
      <c r="D82" s="15"/>
      <c r="E82" s="40"/>
      <c r="F82" s="43"/>
      <c r="G82" s="44"/>
      <c r="H82" s="44"/>
      <c r="I82" s="44"/>
      <c r="J82" s="45"/>
      <c r="K82" s="39"/>
      <c r="L82" s="40"/>
      <c r="M82" s="40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40"/>
      <c r="F83" s="46"/>
      <c r="G83" s="47"/>
      <c r="H83" s="47"/>
      <c r="I83" s="47"/>
      <c r="J83" s="48"/>
      <c r="K83" s="39"/>
      <c r="L83" s="40"/>
      <c r="M83" s="40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42" t="s">
        <v>2</v>
      </c>
      <c r="E84" s="49" t="s">
        <v>27</v>
      </c>
      <c r="F84" s="50"/>
      <c r="G84" s="50"/>
      <c r="H84" s="50"/>
      <c r="I84" s="50"/>
      <c r="J84" s="51"/>
      <c r="K84" s="41">
        <f>IF(K8="","",IF(OR(K23="", K23="LS", K23="LUMP"),IF(SUM(COUNTIF(K24:K83,"LS")+COUNTIF(K24:K83,"LUMP"))&gt;0,"LS",""),IF(SUM(K24:K83)&gt;0,ROUNDUP(SUM(K24:K83),0),"")))</f>
        <v>345</v>
      </c>
      <c r="L84" s="41">
        <f t="shared" ref="L84:AE84" si="3">IF(L8="","",IF(OR(L23="", L23="LS", L23="LUMP"),IF(SUM(COUNTIF(L24:L83,"LS")+COUNTIF(L24:L83,"LUMP"))&gt;0,"LS",""),IF(SUM(L24:L83)&gt;0,ROUNDUP(SUM(L24:L83),0),"")))</f>
        <v>291</v>
      </c>
      <c r="M84" s="41">
        <f t="shared" si="3"/>
        <v>1172</v>
      </c>
      <c r="N84" s="19" t="str">
        <f t="shared" si="3"/>
        <v/>
      </c>
      <c r="O84" s="19" t="str">
        <f t="shared" si="3"/>
        <v/>
      </c>
      <c r="P84" s="19" t="str">
        <f t="shared" si="3"/>
        <v/>
      </c>
      <c r="Q84" s="19" t="str">
        <f t="shared" si="3"/>
        <v/>
      </c>
      <c r="R84" s="19" t="str">
        <f t="shared" si="3"/>
        <v/>
      </c>
      <c r="S84" s="19" t="str">
        <f t="shared" si="3"/>
        <v/>
      </c>
      <c r="T84" s="19" t="str">
        <f t="shared" si="3"/>
        <v/>
      </c>
      <c r="U84" s="19" t="str">
        <f t="shared" si="3"/>
        <v/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62" t="str">
        <f>"SUBSUMMARY SHEET " &amp; B87</f>
        <v xml:space="preserve">SUBSUMMARY SHEET </v>
      </c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</row>
    <row r="87" spans="2:31" ht="12.75" customHeight="1" thickBot="1" x14ac:dyDescent="0.25">
      <c r="B87" s="29"/>
      <c r="D87" s="63" t="s">
        <v>7</v>
      </c>
      <c r="E87" s="63"/>
      <c r="F87" s="63"/>
      <c r="G87" s="63"/>
      <c r="H87" s="63"/>
      <c r="I87" s="63"/>
      <c r="J87" s="63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64" t="s">
        <v>8</v>
      </c>
      <c r="E88" s="64"/>
      <c r="F88" s="64"/>
      <c r="G88" s="64"/>
      <c r="H88" s="64"/>
      <c r="I88" s="64"/>
      <c r="J88" s="64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101" t="s">
        <v>10</v>
      </c>
      <c r="D89" s="65" t="s">
        <v>20</v>
      </c>
      <c r="E89" s="65" t="s">
        <v>21</v>
      </c>
      <c r="F89" s="68" t="s">
        <v>0</v>
      </c>
      <c r="G89" s="69"/>
      <c r="H89" s="69"/>
      <c r="I89" s="69"/>
      <c r="J89" s="70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102"/>
      <c r="D90" s="66"/>
      <c r="E90" s="66"/>
      <c r="F90" s="71"/>
      <c r="G90" s="72"/>
      <c r="H90" s="72"/>
      <c r="I90" s="72"/>
      <c r="J90" s="73"/>
      <c r="K90" s="77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78" t="str">
        <f t="shared" si="5"/>
        <v/>
      </c>
      <c r="M90" s="78" t="str">
        <f t="shared" si="5"/>
        <v/>
      </c>
      <c r="N90" s="78" t="str">
        <f t="shared" si="5"/>
        <v/>
      </c>
      <c r="O90" s="79" t="str">
        <f t="shared" si="5"/>
        <v/>
      </c>
      <c r="P90" s="79" t="str">
        <f t="shared" si="5"/>
        <v/>
      </c>
      <c r="Q90" s="79" t="str">
        <f t="shared" si="5"/>
        <v/>
      </c>
      <c r="R90" s="79" t="str">
        <f t="shared" si="5"/>
        <v/>
      </c>
      <c r="S90" s="79" t="str">
        <f t="shared" si="5"/>
        <v/>
      </c>
      <c r="T90" s="79" t="str">
        <f t="shared" si="5"/>
        <v/>
      </c>
      <c r="U90" s="79" t="str">
        <f t="shared" si="5"/>
        <v/>
      </c>
      <c r="V90" s="79" t="str">
        <f t="shared" si="5"/>
        <v/>
      </c>
      <c r="W90" s="79" t="str">
        <f t="shared" si="5"/>
        <v/>
      </c>
      <c r="X90" s="79" t="str">
        <f t="shared" si="5"/>
        <v/>
      </c>
      <c r="Y90" s="79" t="str">
        <f t="shared" si="5"/>
        <v/>
      </c>
      <c r="Z90" s="79" t="str">
        <f t="shared" si="5"/>
        <v/>
      </c>
      <c r="AA90" s="83" t="str">
        <f t="shared" si="5"/>
        <v/>
      </c>
      <c r="AB90" s="79" t="str">
        <f t="shared" si="5"/>
        <v/>
      </c>
      <c r="AC90" s="79" t="str">
        <f t="shared" si="5"/>
        <v/>
      </c>
      <c r="AD90" s="79" t="str">
        <f t="shared" si="5"/>
        <v/>
      </c>
      <c r="AE90" s="79" t="str">
        <f t="shared" si="5"/>
        <v/>
      </c>
    </row>
    <row r="91" spans="2:31" ht="12.75" customHeight="1" x14ac:dyDescent="0.2">
      <c r="B91" s="102"/>
      <c r="D91" s="66"/>
      <c r="E91" s="66"/>
      <c r="F91" s="71"/>
      <c r="G91" s="72"/>
      <c r="H91" s="72"/>
      <c r="I91" s="72"/>
      <c r="J91" s="73"/>
      <c r="K91" s="77"/>
      <c r="L91" s="78"/>
      <c r="M91" s="78"/>
      <c r="N91" s="78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84"/>
      <c r="AB91" s="79"/>
      <c r="AC91" s="79"/>
      <c r="AD91" s="79"/>
      <c r="AE91" s="79"/>
    </row>
    <row r="92" spans="2:31" ht="12.75" customHeight="1" x14ac:dyDescent="0.2">
      <c r="B92" s="102"/>
      <c r="D92" s="66"/>
      <c r="E92" s="66"/>
      <c r="F92" s="71"/>
      <c r="G92" s="72"/>
      <c r="H92" s="72"/>
      <c r="I92" s="72"/>
      <c r="J92" s="73"/>
      <c r="K92" s="77"/>
      <c r="L92" s="78"/>
      <c r="M92" s="78"/>
      <c r="N92" s="78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84"/>
      <c r="AB92" s="79"/>
      <c r="AC92" s="79"/>
      <c r="AD92" s="79"/>
      <c r="AE92" s="79"/>
    </row>
    <row r="93" spans="2:31" ht="12.75" customHeight="1" x14ac:dyDescent="0.2">
      <c r="B93" s="102"/>
      <c r="D93" s="66"/>
      <c r="E93" s="66"/>
      <c r="F93" s="71"/>
      <c r="G93" s="72"/>
      <c r="H93" s="72"/>
      <c r="I93" s="72"/>
      <c r="J93" s="73"/>
      <c r="K93" s="77"/>
      <c r="L93" s="78"/>
      <c r="M93" s="78"/>
      <c r="N93" s="78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84"/>
      <c r="AB93" s="79"/>
      <c r="AC93" s="79"/>
      <c r="AD93" s="79"/>
      <c r="AE93" s="79"/>
    </row>
    <row r="94" spans="2:31" ht="12.75" customHeight="1" x14ac:dyDescent="0.2">
      <c r="B94" s="102"/>
      <c r="D94" s="66"/>
      <c r="E94" s="66"/>
      <c r="F94" s="71"/>
      <c r="G94" s="72"/>
      <c r="H94" s="72"/>
      <c r="I94" s="72"/>
      <c r="J94" s="73"/>
      <c r="K94" s="77"/>
      <c r="L94" s="78"/>
      <c r="M94" s="78"/>
      <c r="N94" s="78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84"/>
      <c r="AB94" s="79"/>
      <c r="AC94" s="79"/>
      <c r="AD94" s="79"/>
      <c r="AE94" s="79"/>
    </row>
    <row r="95" spans="2:31" ht="12.75" customHeight="1" x14ac:dyDescent="0.2">
      <c r="B95" s="102"/>
      <c r="D95" s="66"/>
      <c r="E95" s="66"/>
      <c r="F95" s="71"/>
      <c r="G95" s="72"/>
      <c r="H95" s="72"/>
      <c r="I95" s="72"/>
      <c r="J95" s="73"/>
      <c r="K95" s="77"/>
      <c r="L95" s="78"/>
      <c r="M95" s="78"/>
      <c r="N95" s="78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84"/>
      <c r="AB95" s="79"/>
      <c r="AC95" s="79"/>
      <c r="AD95" s="79"/>
      <c r="AE95" s="79"/>
    </row>
    <row r="96" spans="2:31" ht="12.75" customHeight="1" x14ac:dyDescent="0.2">
      <c r="B96" s="102"/>
      <c r="D96" s="66"/>
      <c r="E96" s="66"/>
      <c r="F96" s="71"/>
      <c r="G96" s="72"/>
      <c r="H96" s="72"/>
      <c r="I96" s="72"/>
      <c r="J96" s="73"/>
      <c r="K96" s="77"/>
      <c r="L96" s="78"/>
      <c r="M96" s="78"/>
      <c r="N96" s="78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84"/>
      <c r="AB96" s="79"/>
      <c r="AC96" s="79"/>
      <c r="AD96" s="79"/>
      <c r="AE96" s="79"/>
    </row>
    <row r="97" spans="2:31" ht="12.75" customHeight="1" x14ac:dyDescent="0.2">
      <c r="B97" s="102"/>
      <c r="D97" s="66"/>
      <c r="E97" s="66"/>
      <c r="F97" s="71"/>
      <c r="G97" s="72"/>
      <c r="H97" s="72"/>
      <c r="I97" s="72"/>
      <c r="J97" s="73"/>
      <c r="K97" s="77"/>
      <c r="L97" s="78"/>
      <c r="M97" s="78"/>
      <c r="N97" s="78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84"/>
      <c r="AB97" s="79"/>
      <c r="AC97" s="79"/>
      <c r="AD97" s="79"/>
      <c r="AE97" s="79"/>
    </row>
    <row r="98" spans="2:31" ht="12.75" customHeight="1" x14ac:dyDescent="0.2">
      <c r="B98" s="102"/>
      <c r="D98" s="66"/>
      <c r="E98" s="66"/>
      <c r="F98" s="71"/>
      <c r="G98" s="72"/>
      <c r="H98" s="72"/>
      <c r="I98" s="72"/>
      <c r="J98" s="73"/>
      <c r="K98" s="77"/>
      <c r="L98" s="78"/>
      <c r="M98" s="78"/>
      <c r="N98" s="78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84"/>
      <c r="AB98" s="79"/>
      <c r="AC98" s="79"/>
      <c r="AD98" s="79"/>
      <c r="AE98" s="79"/>
    </row>
    <row r="99" spans="2:31" ht="12.75" customHeight="1" x14ac:dyDescent="0.2">
      <c r="B99" s="102"/>
      <c r="D99" s="66"/>
      <c r="E99" s="66"/>
      <c r="F99" s="71"/>
      <c r="G99" s="72"/>
      <c r="H99" s="72"/>
      <c r="I99" s="72"/>
      <c r="J99" s="73"/>
      <c r="K99" s="77"/>
      <c r="L99" s="78"/>
      <c r="M99" s="78"/>
      <c r="N99" s="78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84"/>
      <c r="AB99" s="79"/>
      <c r="AC99" s="79"/>
      <c r="AD99" s="79"/>
      <c r="AE99" s="79"/>
    </row>
    <row r="100" spans="2:31" ht="12.75" customHeight="1" x14ac:dyDescent="0.2">
      <c r="B100" s="102"/>
      <c r="D100" s="66"/>
      <c r="E100" s="66"/>
      <c r="F100" s="71"/>
      <c r="G100" s="72"/>
      <c r="H100" s="72"/>
      <c r="I100" s="72"/>
      <c r="J100" s="73"/>
      <c r="K100" s="77"/>
      <c r="L100" s="78"/>
      <c r="M100" s="78"/>
      <c r="N100" s="78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84"/>
      <c r="AB100" s="79"/>
      <c r="AC100" s="79"/>
      <c r="AD100" s="79"/>
      <c r="AE100" s="79"/>
    </row>
    <row r="101" spans="2:31" ht="12.75" customHeight="1" x14ac:dyDescent="0.2">
      <c r="B101" s="102"/>
      <c r="D101" s="66"/>
      <c r="E101" s="66"/>
      <c r="F101" s="71"/>
      <c r="G101" s="72"/>
      <c r="H101" s="72"/>
      <c r="I101" s="72"/>
      <c r="J101" s="73"/>
      <c r="K101" s="77"/>
      <c r="L101" s="78"/>
      <c r="M101" s="78"/>
      <c r="N101" s="78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85"/>
      <c r="AB101" s="79"/>
      <c r="AC101" s="79"/>
      <c r="AD101" s="79"/>
      <c r="AE101" s="79"/>
    </row>
    <row r="102" spans="2:31" ht="12.75" customHeight="1" thickBot="1" x14ac:dyDescent="0.25">
      <c r="B102" s="103"/>
      <c r="D102" s="67"/>
      <c r="E102" s="67"/>
      <c r="F102" s="74"/>
      <c r="G102" s="75"/>
      <c r="H102" s="75"/>
      <c r="I102" s="75"/>
      <c r="J102" s="76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80" t="s">
        <v>2</v>
      </c>
      <c r="E163" s="81"/>
      <c r="F163" s="81"/>
      <c r="G163" s="81"/>
      <c r="H163" s="81"/>
      <c r="I163" s="81"/>
      <c r="J163" s="82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62" t="str">
        <f>"SUBSUMMARY SHEET " &amp; B166</f>
        <v xml:space="preserve">SUBSUMMARY SHEET </v>
      </c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</row>
    <row r="166" spans="2:31" ht="12.75" customHeight="1" thickBot="1" x14ac:dyDescent="0.25">
      <c r="B166" s="29"/>
      <c r="D166" s="63" t="s">
        <v>7</v>
      </c>
      <c r="E166" s="63"/>
      <c r="F166" s="63"/>
      <c r="G166" s="63"/>
      <c r="H166" s="63"/>
      <c r="I166" s="63"/>
      <c r="J166" s="63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64" t="s">
        <v>8</v>
      </c>
      <c r="E167" s="64"/>
      <c r="F167" s="64"/>
      <c r="G167" s="64"/>
      <c r="H167" s="64"/>
      <c r="I167" s="64"/>
      <c r="J167" s="64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101" t="s">
        <v>10</v>
      </c>
      <c r="D168" s="65" t="s">
        <v>20</v>
      </c>
      <c r="E168" s="65" t="s">
        <v>21</v>
      </c>
      <c r="F168" s="68" t="s">
        <v>0</v>
      </c>
      <c r="G168" s="69"/>
      <c r="H168" s="69"/>
      <c r="I168" s="69"/>
      <c r="J168" s="70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102"/>
      <c r="D169" s="66"/>
      <c r="E169" s="66"/>
      <c r="F169" s="71"/>
      <c r="G169" s="72"/>
      <c r="H169" s="72"/>
      <c r="I169" s="72"/>
      <c r="J169" s="73"/>
      <c r="K169" s="77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78" t="str">
        <f t="shared" si="9"/>
        <v/>
      </c>
      <c r="M169" s="78" t="str">
        <f t="shared" si="9"/>
        <v/>
      </c>
      <c r="N169" s="78" t="str">
        <f t="shared" si="9"/>
        <v/>
      </c>
      <c r="O169" s="79" t="str">
        <f t="shared" si="9"/>
        <v/>
      </c>
      <c r="P169" s="79" t="str">
        <f t="shared" si="9"/>
        <v/>
      </c>
      <c r="Q169" s="79" t="str">
        <f t="shared" si="9"/>
        <v/>
      </c>
      <c r="R169" s="79" t="str">
        <f t="shared" si="9"/>
        <v/>
      </c>
      <c r="S169" s="79" t="str">
        <f t="shared" si="9"/>
        <v/>
      </c>
      <c r="T169" s="79" t="str">
        <f t="shared" si="9"/>
        <v/>
      </c>
      <c r="U169" s="79" t="str">
        <f t="shared" si="9"/>
        <v/>
      </c>
      <c r="V169" s="79" t="str">
        <f t="shared" si="9"/>
        <v/>
      </c>
      <c r="W169" s="79" t="str">
        <f t="shared" si="9"/>
        <v/>
      </c>
      <c r="X169" s="79" t="str">
        <f t="shared" si="9"/>
        <v/>
      </c>
      <c r="Y169" s="79" t="str">
        <f t="shared" si="9"/>
        <v/>
      </c>
      <c r="Z169" s="79" t="str">
        <f t="shared" si="9"/>
        <v/>
      </c>
      <c r="AA169" s="83" t="str">
        <f t="shared" si="9"/>
        <v/>
      </c>
      <c r="AB169" s="79" t="str">
        <f t="shared" si="9"/>
        <v/>
      </c>
      <c r="AC169" s="79" t="str">
        <f t="shared" si="9"/>
        <v/>
      </c>
      <c r="AD169" s="79" t="str">
        <f t="shared" si="9"/>
        <v/>
      </c>
      <c r="AE169" s="79" t="str">
        <f t="shared" si="9"/>
        <v/>
      </c>
    </row>
    <row r="170" spans="2:31" ht="12.75" customHeight="1" x14ac:dyDescent="0.2">
      <c r="B170" s="102"/>
      <c r="D170" s="66"/>
      <c r="E170" s="66"/>
      <c r="F170" s="71"/>
      <c r="G170" s="72"/>
      <c r="H170" s="72"/>
      <c r="I170" s="72"/>
      <c r="J170" s="73"/>
      <c r="K170" s="77"/>
      <c r="L170" s="78"/>
      <c r="M170" s="78"/>
      <c r="N170" s="78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84"/>
      <c r="AB170" s="79"/>
      <c r="AC170" s="79"/>
      <c r="AD170" s="79"/>
      <c r="AE170" s="79"/>
    </row>
    <row r="171" spans="2:31" ht="12.75" customHeight="1" x14ac:dyDescent="0.2">
      <c r="B171" s="102"/>
      <c r="D171" s="66"/>
      <c r="E171" s="66"/>
      <c r="F171" s="71"/>
      <c r="G171" s="72"/>
      <c r="H171" s="72"/>
      <c r="I171" s="72"/>
      <c r="J171" s="73"/>
      <c r="K171" s="77"/>
      <c r="L171" s="78"/>
      <c r="M171" s="78"/>
      <c r="N171" s="78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84"/>
      <c r="AB171" s="79"/>
      <c r="AC171" s="79"/>
      <c r="AD171" s="79"/>
      <c r="AE171" s="79"/>
    </row>
    <row r="172" spans="2:31" ht="12.75" customHeight="1" x14ac:dyDescent="0.2">
      <c r="B172" s="102"/>
      <c r="D172" s="66"/>
      <c r="E172" s="66"/>
      <c r="F172" s="71"/>
      <c r="G172" s="72"/>
      <c r="H172" s="72"/>
      <c r="I172" s="72"/>
      <c r="J172" s="73"/>
      <c r="K172" s="77"/>
      <c r="L172" s="78"/>
      <c r="M172" s="78"/>
      <c r="N172" s="78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84"/>
      <c r="AB172" s="79"/>
      <c r="AC172" s="79"/>
      <c r="AD172" s="79"/>
      <c r="AE172" s="79"/>
    </row>
    <row r="173" spans="2:31" ht="12.75" customHeight="1" x14ac:dyDescent="0.2">
      <c r="B173" s="102"/>
      <c r="D173" s="66"/>
      <c r="E173" s="66"/>
      <c r="F173" s="71"/>
      <c r="G173" s="72"/>
      <c r="H173" s="72"/>
      <c r="I173" s="72"/>
      <c r="J173" s="73"/>
      <c r="K173" s="77"/>
      <c r="L173" s="78"/>
      <c r="M173" s="78"/>
      <c r="N173" s="78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84"/>
      <c r="AB173" s="79"/>
      <c r="AC173" s="79"/>
      <c r="AD173" s="79"/>
      <c r="AE173" s="79"/>
    </row>
    <row r="174" spans="2:31" ht="12.75" customHeight="1" x14ac:dyDescent="0.2">
      <c r="B174" s="102"/>
      <c r="D174" s="66"/>
      <c r="E174" s="66"/>
      <c r="F174" s="71"/>
      <c r="G174" s="72"/>
      <c r="H174" s="72"/>
      <c r="I174" s="72"/>
      <c r="J174" s="73"/>
      <c r="K174" s="77"/>
      <c r="L174" s="78"/>
      <c r="M174" s="78"/>
      <c r="N174" s="78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84"/>
      <c r="AB174" s="79"/>
      <c r="AC174" s="79"/>
      <c r="AD174" s="79"/>
      <c r="AE174" s="79"/>
    </row>
    <row r="175" spans="2:31" ht="12.75" customHeight="1" x14ac:dyDescent="0.2">
      <c r="B175" s="102"/>
      <c r="D175" s="66"/>
      <c r="E175" s="66"/>
      <c r="F175" s="71"/>
      <c r="G175" s="72"/>
      <c r="H175" s="72"/>
      <c r="I175" s="72"/>
      <c r="J175" s="73"/>
      <c r="K175" s="77"/>
      <c r="L175" s="78"/>
      <c r="M175" s="78"/>
      <c r="N175" s="78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84"/>
      <c r="AB175" s="79"/>
      <c r="AC175" s="79"/>
      <c r="AD175" s="79"/>
      <c r="AE175" s="79"/>
    </row>
    <row r="176" spans="2:31" ht="12.75" customHeight="1" x14ac:dyDescent="0.2">
      <c r="B176" s="102"/>
      <c r="D176" s="66"/>
      <c r="E176" s="66"/>
      <c r="F176" s="71"/>
      <c r="G176" s="72"/>
      <c r="H176" s="72"/>
      <c r="I176" s="72"/>
      <c r="J176" s="73"/>
      <c r="K176" s="77"/>
      <c r="L176" s="78"/>
      <c r="M176" s="78"/>
      <c r="N176" s="78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84"/>
      <c r="AB176" s="79"/>
      <c r="AC176" s="79"/>
      <c r="AD176" s="79"/>
      <c r="AE176" s="79"/>
    </row>
    <row r="177" spans="2:31" ht="12.75" customHeight="1" x14ac:dyDescent="0.2">
      <c r="B177" s="102"/>
      <c r="D177" s="66"/>
      <c r="E177" s="66"/>
      <c r="F177" s="71"/>
      <c r="G177" s="72"/>
      <c r="H177" s="72"/>
      <c r="I177" s="72"/>
      <c r="J177" s="73"/>
      <c r="K177" s="77"/>
      <c r="L177" s="78"/>
      <c r="M177" s="78"/>
      <c r="N177" s="78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84"/>
      <c r="AB177" s="79"/>
      <c r="AC177" s="79"/>
      <c r="AD177" s="79"/>
      <c r="AE177" s="79"/>
    </row>
    <row r="178" spans="2:31" ht="12.75" customHeight="1" x14ac:dyDescent="0.2">
      <c r="B178" s="102"/>
      <c r="D178" s="66"/>
      <c r="E178" s="66"/>
      <c r="F178" s="71"/>
      <c r="G178" s="72"/>
      <c r="H178" s="72"/>
      <c r="I178" s="72"/>
      <c r="J178" s="73"/>
      <c r="K178" s="77"/>
      <c r="L178" s="78"/>
      <c r="M178" s="78"/>
      <c r="N178" s="78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84"/>
      <c r="AB178" s="79"/>
      <c r="AC178" s="79"/>
      <c r="AD178" s="79"/>
      <c r="AE178" s="79"/>
    </row>
    <row r="179" spans="2:31" ht="12.75" customHeight="1" x14ac:dyDescent="0.2">
      <c r="B179" s="102"/>
      <c r="D179" s="66"/>
      <c r="E179" s="66"/>
      <c r="F179" s="71"/>
      <c r="G179" s="72"/>
      <c r="H179" s="72"/>
      <c r="I179" s="72"/>
      <c r="J179" s="73"/>
      <c r="K179" s="77"/>
      <c r="L179" s="78"/>
      <c r="M179" s="78"/>
      <c r="N179" s="78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84"/>
      <c r="AB179" s="79"/>
      <c r="AC179" s="79"/>
      <c r="AD179" s="79"/>
      <c r="AE179" s="79"/>
    </row>
    <row r="180" spans="2:31" ht="12.75" customHeight="1" x14ac:dyDescent="0.2">
      <c r="B180" s="102"/>
      <c r="D180" s="66"/>
      <c r="E180" s="66"/>
      <c r="F180" s="71"/>
      <c r="G180" s="72"/>
      <c r="H180" s="72"/>
      <c r="I180" s="72"/>
      <c r="J180" s="73"/>
      <c r="K180" s="77"/>
      <c r="L180" s="78"/>
      <c r="M180" s="78"/>
      <c r="N180" s="78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85"/>
      <c r="AB180" s="79"/>
      <c r="AC180" s="79"/>
      <c r="AD180" s="79"/>
      <c r="AE180" s="79"/>
    </row>
    <row r="181" spans="2:31" ht="12.75" customHeight="1" thickBot="1" x14ac:dyDescent="0.25">
      <c r="B181" s="103"/>
      <c r="D181" s="67"/>
      <c r="E181" s="67"/>
      <c r="F181" s="74"/>
      <c r="G181" s="75"/>
      <c r="H181" s="75"/>
      <c r="I181" s="75"/>
      <c r="J181" s="76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80" t="s">
        <v>2</v>
      </c>
      <c r="E242" s="81"/>
      <c r="F242" s="81"/>
      <c r="G242" s="81"/>
      <c r="H242" s="81"/>
      <c r="I242" s="81"/>
      <c r="J242" s="82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62" t="str">
        <f>"SUBSUMMARY SHEET " &amp; B245</f>
        <v xml:space="preserve">SUBSUMMARY SHEET </v>
      </c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</row>
    <row r="245" spans="2:31" ht="12.75" customHeight="1" thickBot="1" x14ac:dyDescent="0.25">
      <c r="B245" s="29"/>
      <c r="D245" s="63" t="s">
        <v>7</v>
      </c>
      <c r="E245" s="63"/>
      <c r="F245" s="63"/>
      <c r="G245" s="63"/>
      <c r="H245" s="63"/>
      <c r="I245" s="63"/>
      <c r="J245" s="63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64" t="s">
        <v>8</v>
      </c>
      <c r="E246" s="64"/>
      <c r="F246" s="64"/>
      <c r="G246" s="64"/>
      <c r="H246" s="64"/>
      <c r="I246" s="64"/>
      <c r="J246" s="64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101" t="s">
        <v>10</v>
      </c>
      <c r="D247" s="65" t="s">
        <v>20</v>
      </c>
      <c r="E247" s="65" t="s">
        <v>21</v>
      </c>
      <c r="F247" s="68" t="s">
        <v>0</v>
      </c>
      <c r="G247" s="69"/>
      <c r="H247" s="69"/>
      <c r="I247" s="69"/>
      <c r="J247" s="70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102"/>
      <c r="D248" s="66"/>
      <c r="E248" s="66"/>
      <c r="F248" s="71"/>
      <c r="G248" s="72"/>
      <c r="H248" s="72"/>
      <c r="I248" s="72"/>
      <c r="J248" s="73"/>
      <c r="K248" s="77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78" t="str">
        <f t="shared" si="13"/>
        <v/>
      </c>
      <c r="M248" s="78" t="str">
        <f t="shared" si="13"/>
        <v/>
      </c>
      <c r="N248" s="78" t="str">
        <f t="shared" si="13"/>
        <v/>
      </c>
      <c r="O248" s="79" t="str">
        <f t="shared" si="13"/>
        <v/>
      </c>
      <c r="P248" s="79" t="str">
        <f t="shared" si="13"/>
        <v/>
      </c>
      <c r="Q248" s="79" t="str">
        <f t="shared" si="13"/>
        <v/>
      </c>
      <c r="R248" s="79" t="str">
        <f t="shared" si="13"/>
        <v/>
      </c>
      <c r="S248" s="79" t="str">
        <f t="shared" si="13"/>
        <v/>
      </c>
      <c r="T248" s="79" t="str">
        <f t="shared" si="13"/>
        <v/>
      </c>
      <c r="U248" s="79" t="str">
        <f t="shared" si="13"/>
        <v/>
      </c>
      <c r="V248" s="79" t="str">
        <f t="shared" si="13"/>
        <v/>
      </c>
      <c r="W248" s="79" t="str">
        <f t="shared" si="13"/>
        <v/>
      </c>
      <c r="X248" s="79" t="str">
        <f t="shared" si="13"/>
        <v/>
      </c>
      <c r="Y248" s="79" t="str">
        <f t="shared" si="13"/>
        <v/>
      </c>
      <c r="Z248" s="79" t="str">
        <f t="shared" si="13"/>
        <v/>
      </c>
      <c r="AA248" s="83" t="str">
        <f t="shared" si="13"/>
        <v/>
      </c>
      <c r="AB248" s="79" t="str">
        <f t="shared" si="13"/>
        <v/>
      </c>
      <c r="AC248" s="79" t="str">
        <f t="shared" si="13"/>
        <v/>
      </c>
      <c r="AD248" s="79" t="str">
        <f t="shared" si="13"/>
        <v/>
      </c>
      <c r="AE248" s="79" t="str">
        <f t="shared" si="13"/>
        <v/>
      </c>
    </row>
    <row r="249" spans="2:31" ht="12.75" customHeight="1" x14ac:dyDescent="0.2">
      <c r="B249" s="102"/>
      <c r="D249" s="66"/>
      <c r="E249" s="66"/>
      <c r="F249" s="71"/>
      <c r="G249" s="72"/>
      <c r="H249" s="72"/>
      <c r="I249" s="72"/>
      <c r="J249" s="73"/>
      <c r="K249" s="77"/>
      <c r="L249" s="78"/>
      <c r="M249" s="78"/>
      <c r="N249" s="78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  <c r="AA249" s="84"/>
      <c r="AB249" s="79"/>
      <c r="AC249" s="79"/>
      <c r="AD249" s="79"/>
      <c r="AE249" s="79"/>
    </row>
    <row r="250" spans="2:31" ht="12.75" customHeight="1" x14ac:dyDescent="0.2">
      <c r="B250" s="102"/>
      <c r="D250" s="66"/>
      <c r="E250" s="66"/>
      <c r="F250" s="71"/>
      <c r="G250" s="72"/>
      <c r="H250" s="72"/>
      <c r="I250" s="72"/>
      <c r="J250" s="73"/>
      <c r="K250" s="77"/>
      <c r="L250" s="78"/>
      <c r="M250" s="78"/>
      <c r="N250" s="78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84"/>
      <c r="AB250" s="79"/>
      <c r="AC250" s="79"/>
      <c r="AD250" s="79"/>
      <c r="AE250" s="79"/>
    </row>
    <row r="251" spans="2:31" ht="12.75" customHeight="1" x14ac:dyDescent="0.2">
      <c r="B251" s="102"/>
      <c r="D251" s="66"/>
      <c r="E251" s="66"/>
      <c r="F251" s="71"/>
      <c r="G251" s="72"/>
      <c r="H251" s="72"/>
      <c r="I251" s="72"/>
      <c r="J251" s="73"/>
      <c r="K251" s="77"/>
      <c r="L251" s="78"/>
      <c r="M251" s="78"/>
      <c r="N251" s="78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  <c r="AA251" s="84"/>
      <c r="AB251" s="79"/>
      <c r="AC251" s="79"/>
      <c r="AD251" s="79"/>
      <c r="AE251" s="79"/>
    </row>
    <row r="252" spans="2:31" ht="12.75" customHeight="1" x14ac:dyDescent="0.2">
      <c r="B252" s="102"/>
      <c r="D252" s="66"/>
      <c r="E252" s="66"/>
      <c r="F252" s="71"/>
      <c r="G252" s="72"/>
      <c r="H252" s="72"/>
      <c r="I252" s="72"/>
      <c r="J252" s="73"/>
      <c r="K252" s="77"/>
      <c r="L252" s="78"/>
      <c r="M252" s="78"/>
      <c r="N252" s="78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84"/>
      <c r="AB252" s="79"/>
      <c r="AC252" s="79"/>
      <c r="AD252" s="79"/>
      <c r="AE252" s="79"/>
    </row>
    <row r="253" spans="2:31" ht="12.75" customHeight="1" x14ac:dyDescent="0.2">
      <c r="B253" s="102"/>
      <c r="D253" s="66"/>
      <c r="E253" s="66"/>
      <c r="F253" s="71"/>
      <c r="G253" s="72"/>
      <c r="H253" s="72"/>
      <c r="I253" s="72"/>
      <c r="J253" s="73"/>
      <c r="K253" s="77"/>
      <c r="L253" s="78"/>
      <c r="M253" s="78"/>
      <c r="N253" s="78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84"/>
      <c r="AB253" s="79"/>
      <c r="AC253" s="79"/>
      <c r="AD253" s="79"/>
      <c r="AE253" s="79"/>
    </row>
    <row r="254" spans="2:31" ht="12.75" customHeight="1" x14ac:dyDescent="0.2">
      <c r="B254" s="102"/>
      <c r="D254" s="66"/>
      <c r="E254" s="66"/>
      <c r="F254" s="71"/>
      <c r="G254" s="72"/>
      <c r="H254" s="72"/>
      <c r="I254" s="72"/>
      <c r="J254" s="73"/>
      <c r="K254" s="77"/>
      <c r="L254" s="78"/>
      <c r="M254" s="78"/>
      <c r="N254" s="78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  <c r="AA254" s="84"/>
      <c r="AB254" s="79"/>
      <c r="AC254" s="79"/>
      <c r="AD254" s="79"/>
      <c r="AE254" s="79"/>
    </row>
    <row r="255" spans="2:31" ht="12.75" customHeight="1" x14ac:dyDescent="0.2">
      <c r="B255" s="102"/>
      <c r="D255" s="66"/>
      <c r="E255" s="66"/>
      <c r="F255" s="71"/>
      <c r="G255" s="72"/>
      <c r="H255" s="72"/>
      <c r="I255" s="72"/>
      <c r="J255" s="73"/>
      <c r="K255" s="77"/>
      <c r="L255" s="78"/>
      <c r="M255" s="78"/>
      <c r="N255" s="78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  <c r="AA255" s="84"/>
      <c r="AB255" s="79"/>
      <c r="AC255" s="79"/>
      <c r="AD255" s="79"/>
      <c r="AE255" s="79"/>
    </row>
    <row r="256" spans="2:31" ht="12.75" customHeight="1" x14ac:dyDescent="0.2">
      <c r="B256" s="102"/>
      <c r="D256" s="66"/>
      <c r="E256" s="66"/>
      <c r="F256" s="71"/>
      <c r="G256" s="72"/>
      <c r="H256" s="72"/>
      <c r="I256" s="72"/>
      <c r="J256" s="73"/>
      <c r="K256" s="77"/>
      <c r="L256" s="78"/>
      <c r="M256" s="78"/>
      <c r="N256" s="78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  <c r="AA256" s="84"/>
      <c r="AB256" s="79"/>
      <c r="AC256" s="79"/>
      <c r="AD256" s="79"/>
      <c r="AE256" s="79"/>
    </row>
    <row r="257" spans="2:31" ht="12.75" customHeight="1" x14ac:dyDescent="0.2">
      <c r="B257" s="102"/>
      <c r="D257" s="66"/>
      <c r="E257" s="66"/>
      <c r="F257" s="71"/>
      <c r="G257" s="72"/>
      <c r="H257" s="72"/>
      <c r="I257" s="72"/>
      <c r="J257" s="73"/>
      <c r="K257" s="77"/>
      <c r="L257" s="78"/>
      <c r="M257" s="78"/>
      <c r="N257" s="78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  <c r="AA257" s="84"/>
      <c r="AB257" s="79"/>
      <c r="AC257" s="79"/>
      <c r="AD257" s="79"/>
      <c r="AE257" s="79"/>
    </row>
    <row r="258" spans="2:31" ht="12.75" customHeight="1" x14ac:dyDescent="0.2">
      <c r="B258" s="102"/>
      <c r="D258" s="66"/>
      <c r="E258" s="66"/>
      <c r="F258" s="71"/>
      <c r="G258" s="72"/>
      <c r="H258" s="72"/>
      <c r="I258" s="72"/>
      <c r="J258" s="73"/>
      <c r="K258" s="77"/>
      <c r="L258" s="78"/>
      <c r="M258" s="78"/>
      <c r="N258" s="78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84"/>
      <c r="AB258" s="79"/>
      <c r="AC258" s="79"/>
      <c r="AD258" s="79"/>
      <c r="AE258" s="79"/>
    </row>
    <row r="259" spans="2:31" ht="12.75" customHeight="1" x14ac:dyDescent="0.2">
      <c r="B259" s="102"/>
      <c r="D259" s="66"/>
      <c r="E259" s="66"/>
      <c r="F259" s="71"/>
      <c r="G259" s="72"/>
      <c r="H259" s="72"/>
      <c r="I259" s="72"/>
      <c r="J259" s="73"/>
      <c r="K259" s="77"/>
      <c r="L259" s="78"/>
      <c r="M259" s="78"/>
      <c r="N259" s="78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  <c r="AA259" s="85"/>
      <c r="AB259" s="79"/>
      <c r="AC259" s="79"/>
      <c r="AD259" s="79"/>
      <c r="AE259" s="79"/>
    </row>
    <row r="260" spans="2:31" ht="12.75" customHeight="1" thickBot="1" x14ac:dyDescent="0.25">
      <c r="B260" s="103"/>
      <c r="D260" s="67"/>
      <c r="E260" s="67"/>
      <c r="F260" s="74"/>
      <c r="G260" s="75"/>
      <c r="H260" s="75"/>
      <c r="I260" s="75"/>
      <c r="J260" s="76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80" t="s">
        <v>2</v>
      </c>
      <c r="E321" s="81"/>
      <c r="F321" s="81"/>
      <c r="G321" s="81"/>
      <c r="H321" s="81"/>
      <c r="I321" s="81"/>
      <c r="J321" s="82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86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I25:J25"/>
    <mergeCell ref="F43:J43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F27:G27"/>
    <mergeCell ref="F31:G31"/>
    <mergeCell ref="F32:G32"/>
    <mergeCell ref="F33:G33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F24:J24"/>
    <mergeCell ref="F28:J28"/>
    <mergeCell ref="F29:J29"/>
    <mergeCell ref="F30:J30"/>
    <mergeCell ref="F34:J34"/>
    <mergeCell ref="F35:J35"/>
    <mergeCell ref="F40:J40"/>
    <mergeCell ref="F41:J41"/>
    <mergeCell ref="F42:J42"/>
    <mergeCell ref="I36:J36"/>
    <mergeCell ref="I37:J37"/>
    <mergeCell ref="I38:J38"/>
    <mergeCell ref="I39:J39"/>
    <mergeCell ref="I26:J26"/>
    <mergeCell ref="I27:J27"/>
    <mergeCell ref="I31:J31"/>
    <mergeCell ref="I32:J32"/>
    <mergeCell ref="I33:J33"/>
    <mergeCell ref="F36:G36"/>
    <mergeCell ref="F37:G37"/>
    <mergeCell ref="F38:G38"/>
    <mergeCell ref="F39:G39"/>
    <mergeCell ref="F25:G25"/>
    <mergeCell ref="F26:G26"/>
    <mergeCell ref="F44:J44"/>
    <mergeCell ref="F45:J45"/>
    <mergeCell ref="F46:J46"/>
    <mergeCell ref="F47:J47"/>
    <mergeCell ref="F48:J48"/>
    <mergeCell ref="F49:J49"/>
    <mergeCell ref="F50:J50"/>
    <mergeCell ref="F51:J51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61:J61"/>
    <mergeCell ref="F62:J62"/>
    <mergeCell ref="F63:J63"/>
    <mergeCell ref="F64:J64"/>
    <mergeCell ref="F65:J65"/>
    <mergeCell ref="F66:J66"/>
    <mergeCell ref="F67:J67"/>
    <mergeCell ref="F68:J68"/>
    <mergeCell ref="F69:J69"/>
    <mergeCell ref="F70:J70"/>
    <mergeCell ref="F80:J80"/>
    <mergeCell ref="F81:J81"/>
    <mergeCell ref="F82:J82"/>
    <mergeCell ref="F83:J83"/>
    <mergeCell ref="E84:J84"/>
    <mergeCell ref="F71:J71"/>
    <mergeCell ref="F72:J72"/>
    <mergeCell ref="F73:J73"/>
    <mergeCell ref="F74:J74"/>
    <mergeCell ref="F75:J75"/>
    <mergeCell ref="F76:J76"/>
    <mergeCell ref="F77:J77"/>
    <mergeCell ref="F78:J78"/>
    <mergeCell ref="F79:J7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Backus, Harrison</cp:lastModifiedBy>
  <cp:lastPrinted>2015-05-18T13:50:30Z</cp:lastPrinted>
  <dcterms:created xsi:type="dcterms:W3CDTF">2005-09-27T11:52:28Z</dcterms:created>
  <dcterms:modified xsi:type="dcterms:W3CDTF">2025-10-16T13:08:04Z</dcterms:modified>
</cp:coreProperties>
</file>